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2"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 SEFA-A" sheetId="180" r:id="rId30"/>
    <sheet name=" SEFA-B" sheetId="181"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8">' SEFA'!$B$1:$M$46</definedName>
    <definedName name="_xlnm.Print_Area" localSheetId="29">' SEFA-A'!$B$1:$M$46</definedName>
    <definedName name="_xlnm.Print_Area" localSheetId="30">' SEFA-B'!$B$1:$M$46</definedName>
    <definedName name="_xlnm.Print_Area" localSheetId="27">'SEFA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29">#REF!</definedName>
    <definedName name="SCHADDRS" localSheetId="30">#REF!</definedName>
    <definedName name="SCHADDRS" localSheetId="10">#REF!</definedName>
    <definedName name="SCHADDRS" localSheetId="18">#REF!</definedName>
    <definedName name="SCHADDRS" localSheetId="35">#REF!</definedName>
    <definedName name="SCHADDRS" localSheetId="22">#REF!</definedName>
    <definedName name="SCHADDRS" localSheetId="4">#REF!</definedName>
    <definedName name="SCHADDRS" localSheetId="27">#REF!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29">#REF!</definedName>
    <definedName name="SCHCTY" localSheetId="30">#REF!</definedName>
    <definedName name="SCHCTY" localSheetId="10">#REF!</definedName>
    <definedName name="SCHCTY" localSheetId="18">#REF!</definedName>
    <definedName name="SCHCTY" localSheetId="35">#REF!</definedName>
    <definedName name="SCHCTY" localSheetId="22">#REF!</definedName>
    <definedName name="SCHCTY" localSheetId="4">#REF!</definedName>
    <definedName name="SCHCTY" localSheetId="27">#REF!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29">#REF!</definedName>
    <definedName name="SCHNMBR" localSheetId="30">#REF!</definedName>
    <definedName name="SCHNMBR" localSheetId="10">#REF!</definedName>
    <definedName name="SCHNMBR" localSheetId="18">#REF!</definedName>
    <definedName name="SCHNMBR" localSheetId="35">#REF!</definedName>
    <definedName name="SCHNMBR" localSheetId="22">#REF!</definedName>
    <definedName name="SCHNMBR" localSheetId="4">#REF!</definedName>
    <definedName name="SCHNMBR" localSheetId="27">#REF!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29">#REF!</definedName>
    <definedName name="SCHNME" localSheetId="30">#REF!</definedName>
    <definedName name="SCHNME" localSheetId="10">#REF!</definedName>
    <definedName name="SCHNME" localSheetId="18">#REF!</definedName>
    <definedName name="SCHNME" localSheetId="35">#REF!</definedName>
    <definedName name="SCHNME" localSheetId="22">#REF!</definedName>
    <definedName name="SCHNME" localSheetId="4">#REF!</definedName>
    <definedName name="SCHNME" localSheetId="27">#REF!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29">#REF!</definedName>
    <definedName name="SUPT" localSheetId="30">#REF!</definedName>
    <definedName name="SUPT" localSheetId="10">#REF!</definedName>
    <definedName name="SUPT" localSheetId="18">#REF!</definedName>
    <definedName name="SUPT" localSheetId="35">#REF!</definedName>
    <definedName name="SUPT" localSheetId="22">#REF!</definedName>
    <definedName name="SUPT" localSheetId="4">#REF!</definedName>
    <definedName name="SUPT" localSheetId="27">#REF!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E27" i="179" l="1"/>
  <c r="K22" i="179"/>
  <c r="J22" i="179"/>
  <c r="J27" i="179" s="1"/>
  <c r="I22" i="179"/>
  <c r="I27" i="179" s="1"/>
  <c r="H22" i="179"/>
  <c r="H27" i="179" s="1"/>
  <c r="G22" i="179"/>
  <c r="G27" i="179" s="1"/>
  <c r="F22" i="179"/>
  <c r="F27" i="179" s="1"/>
  <c r="E22" i="179"/>
  <c r="E65" i="5"/>
  <c r="D65" i="5"/>
  <c r="C65" i="5"/>
  <c r="D10" i="127"/>
  <c r="K39" i="3"/>
  <c r="E39" i="3"/>
  <c r="M19" i="3" l="1"/>
  <c r="H18" i="181" l="1"/>
  <c r="K15" i="181"/>
  <c r="J15" i="181"/>
  <c r="J18" i="181" s="1"/>
  <c r="I15" i="181"/>
  <c r="H15" i="181"/>
  <c r="G15" i="181"/>
  <c r="F15" i="181"/>
  <c r="E15" i="181"/>
  <c r="J27" i="180"/>
  <c r="H27" i="180"/>
  <c r="F27" i="180"/>
  <c r="F18" i="181" s="1"/>
  <c r="K26" i="180"/>
  <c r="K27" i="180" s="1"/>
  <c r="J26" i="180"/>
  <c r="I26" i="180"/>
  <c r="I27" i="180" s="1"/>
  <c r="I18" i="181" s="1"/>
  <c r="D45" i="174" s="1"/>
  <c r="H26" i="180"/>
  <c r="G26" i="180"/>
  <c r="G27" i="180" s="1"/>
  <c r="F26" i="180"/>
  <c r="E26" i="180"/>
  <c r="E27" i="180" s="1"/>
  <c r="K23" i="179"/>
  <c r="K27" i="179" s="1"/>
  <c r="E18" i="181" l="1"/>
  <c r="G18" i="181"/>
  <c r="K18" i="181"/>
  <c r="L27" i="18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C8" i="29" l="1"/>
  <c r="D8"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1"/>
  <c r="B2" i="180"/>
  <c r="B1" i="181"/>
  <c r="B1" i="180"/>
  <c r="B1" i="178"/>
  <c r="B1" i="179"/>
  <c r="A2" i="170"/>
  <c r="B2" i="174"/>
  <c r="B2" i="178"/>
  <c r="B2" i="179"/>
  <c r="B2" i="177"/>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29" i="34"/>
  <c r="F126" i="34"/>
  <c r="B5752" i="106"/>
  <c r="D5752" i="106" s="1"/>
  <c r="B5599" i="106"/>
  <c r="D5599" i="106" s="1"/>
  <c r="K274" i="5"/>
  <c r="H173" i="5"/>
  <c r="B5906" i="106" s="1"/>
  <c r="D5906" i="106" s="1"/>
  <c r="C172" i="5"/>
  <c r="B5214" i="106" s="1"/>
  <c r="D5214" i="106" s="1"/>
  <c r="D109" i="5"/>
  <c r="B5356" i="106" s="1"/>
  <c r="D5356" i="106" s="1"/>
  <c r="F105" i="34"/>
  <c r="H6" i="4"/>
  <c r="B2656" i="106" s="1"/>
  <c r="D2656" i="106" s="1"/>
  <c r="B1746" i="106"/>
  <c r="D1746" i="106" s="1"/>
  <c r="D17" i="7"/>
  <c r="B4104" i="106" s="1"/>
  <c r="D4104" i="106" s="1"/>
  <c r="D12" i="7"/>
  <c r="B1769" i="106" s="1"/>
  <c r="D1769" i="106" s="1"/>
  <c r="D11" i="7"/>
  <c r="B1768" i="106" s="1"/>
  <c r="D1768" i="106" s="1"/>
  <c r="F93" i="34" l="1"/>
  <c r="B5096" i="106"/>
  <c r="D5096" i="106" s="1"/>
  <c r="D15" i="7"/>
  <c r="B1772" i="106" s="1"/>
  <c r="D1772" i="106" s="1"/>
  <c r="H109" i="5"/>
  <c r="B6025" i="106" s="1"/>
  <c r="D6025" i="106" s="1"/>
  <c r="F130" i="34"/>
  <c r="D13" i="7"/>
  <c r="B3726" i="106" s="1"/>
  <c r="D3726" i="106" s="1"/>
  <c r="B4363" i="106"/>
  <c r="D4363" i="106" s="1"/>
  <c r="I173" i="5"/>
  <c r="B4216" i="106" s="1"/>
  <c r="D4216" i="106" s="1"/>
  <c r="E109" i="5"/>
  <c r="E4" i="4" s="1"/>
  <c r="B2630" i="106" s="1"/>
  <c r="D2630" i="106" s="1"/>
  <c r="J331" i="29"/>
  <c r="B7223" i="106" s="1"/>
  <c r="D7223" i="106" s="1"/>
  <c r="G331" i="29"/>
  <c r="B7220" i="106" s="1"/>
  <c r="D7220" i="106" s="1"/>
  <c r="B6191" i="106"/>
  <c r="D6191" i="106" s="1"/>
  <c r="J41" i="3"/>
  <c r="G39" i="108"/>
  <c r="D6103" i="106"/>
  <c r="H352" i="29"/>
  <c r="B7242" i="106" s="1"/>
  <c r="D7242" i="106" s="1"/>
  <c r="C341" i="29"/>
  <c r="B3621" i="106" s="1"/>
  <c r="D3621" i="106" s="1"/>
  <c r="K41" i="3"/>
  <c r="B2091" i="106"/>
  <c r="D2091" i="106" s="1"/>
  <c r="K278" i="29"/>
  <c r="H288" i="29"/>
  <c r="B1454" i="106" s="1"/>
  <c r="D1454" i="106" s="1"/>
  <c r="H166" i="29"/>
  <c r="E168" i="29"/>
  <c r="B1309" i="106" s="1"/>
  <c r="D1309" i="106" s="1"/>
  <c r="C129" i="29"/>
  <c r="K84" i="29"/>
  <c r="B1126" i="106"/>
  <c r="D1126" i="106" s="1"/>
  <c r="K24" i="12"/>
  <c r="J90" i="28"/>
  <c r="L354" i="29"/>
  <c r="L331" i="29"/>
  <c r="L305" i="29"/>
  <c r="L15" i="11"/>
  <c r="B3459" i="106" s="1"/>
  <c r="D3459" i="106" s="1"/>
  <c r="L13" i="11"/>
  <c r="B2060" i="106" s="1"/>
  <c r="D2060" i="106" s="1"/>
  <c r="G341" i="29"/>
  <c r="B3649" i="106" s="1"/>
  <c r="D3649" i="106" s="1"/>
  <c r="K339" i="29"/>
  <c r="B3670" i="106" s="1"/>
  <c r="D3670" i="106" s="1"/>
  <c r="H4" i="4"/>
  <c r="B2655" i="106" s="1"/>
  <c r="D2655" i="106" s="1"/>
  <c r="G109" i="5"/>
  <c r="B6024" i="106" s="1"/>
  <c r="D6024" i="106" s="1"/>
  <c r="K178" i="29"/>
  <c r="F13" i="4" s="1"/>
  <c r="B2596" i="106" s="1"/>
  <c r="D2596" i="106" s="1"/>
  <c r="F110" i="34"/>
  <c r="D7" i="7"/>
  <c r="B1763" i="106" s="1"/>
  <c r="D1763" i="106" s="1"/>
  <c r="F61" i="34"/>
  <c r="D4" i="4"/>
  <c r="B2564" i="106" s="1"/>
  <c r="D2564" i="106" s="1"/>
  <c r="E102" i="29"/>
  <c r="B2790" i="106" s="1"/>
  <c r="D2790" i="106" s="1"/>
  <c r="F52" i="34"/>
  <c r="C173" i="5"/>
  <c r="B5223" i="106" s="1"/>
  <c r="D5223" i="106" s="1"/>
  <c r="C109" i="5"/>
  <c r="B5121" i="106" s="1"/>
  <c r="D5121" i="106" s="1"/>
  <c r="D11" i="37"/>
  <c r="H29" i="118"/>
  <c r="K28" i="118" s="1"/>
  <c r="O27" i="118" s="1"/>
  <c r="O29" i="118" s="1"/>
  <c r="D37" i="36"/>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D30" i="36" l="1"/>
  <c r="B7760" i="106"/>
  <c r="D7760" i="106" s="1"/>
  <c r="B3724" i="106"/>
  <c r="D3724" i="106" s="1"/>
  <c r="F73" i="34"/>
  <c r="G15" i="4"/>
  <c r="B6032" i="106" s="1"/>
  <c r="D6032" i="106" s="1"/>
  <c r="B3568" i="106"/>
  <c r="D3568" i="106" s="1"/>
  <c r="D58" i="36"/>
  <c r="B7733" i="106"/>
  <c r="D7733" i="106" s="1"/>
  <c r="K26" i="12"/>
  <c r="B7743" i="106" s="1"/>
  <c r="D7743" i="106" s="1"/>
  <c r="L114" i="29"/>
  <c r="L16" i="11"/>
  <c r="B2061" i="106" s="1"/>
  <c r="D2061" i="106" s="1"/>
  <c r="K341" i="29"/>
  <c r="G4" i="4"/>
  <c r="B2603" i="106" s="1"/>
  <c r="D2603" i="106" s="1"/>
  <c r="D19" i="7"/>
  <c r="B1775" i="106" s="1"/>
  <c r="D1775" i="106" s="1"/>
  <c r="F6" i="4"/>
  <c r="B2593" i="106" s="1"/>
  <c r="D2593"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<sst xmlns="http://schemas.openxmlformats.org/spreadsheetml/2006/main" count="5320" uniqueCount="2209">
  <si>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</si>
  <si>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</si>
  <si>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</si>
  <si>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</si>
  <si>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</si>
  <si>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</si>
  <si>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</si>
  <si>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</si>
  <si>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</si>
  <si>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</si>
  <si>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</si>
  <si>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</si>
  <si>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</si>
  <si>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</si>
  <si>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</si>
  <si>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</si>
  <si>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</si>
  <si>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</si>
  <si>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</si>
  <si>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</si>
  <si>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</si>
  <si>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</si>
  <si>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</si>
  <si>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</si>
  <si>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</si>
  <si>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</si>
  <si>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</si>
  <si>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</si>
  <si>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</si>
  <si>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</si>
  <si>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</si>
  <si>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</si>
  <si>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</si>
  <si>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</si>
  <si>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</si>
  <si>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</si>
  <si>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</si>
  <si>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</si>
  <si>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</si>
  <si>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</si>
  <si>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</si>
  <si>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</si>
  <si>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</si>
  <si>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</si>
  <si>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</si>
  <si>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</si>
  <si>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</si>
  <si>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</si>
  <si>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</si>
  <si>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</si>
  <si>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</si>
  <si>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</si>
  <si>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</si>
  <si>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</si>
  <si>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</si>
  <si>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</si>
  <si>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</si>
  <si>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</si>
  <si>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</si>
  <si>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</si>
  <si>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</si>
  <si>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</si>
  <si>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</si>
  <si>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</si>
  <si>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</si>
  <si>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</si>
  <si>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</si>
  <si>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</si>
  <si>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</si>
  <si>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</si>
  <si>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</si>
  <si>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</si>
  <si>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</si>
  <si>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</si>
  <si>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</si>
  <si>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</si>
  <si>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</si>
  <si>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</si>
  <si>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</si>
  <si>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</si>
  <si>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</si>
  <si>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</si>
  <si>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</si>
  <si>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</si>
  <si>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</si>
  <si>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</si>
  <si>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</si>
  <si>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</si>
  <si>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</si>
  <si>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</si>
  <si>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</si>
  <si>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</si>
  <si>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</si>
  <si>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</si>
  <si>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</si>
  <si>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</si>
  <si>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</si>
  <si>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</si>
  <si>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</si>
  <si>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</si>
  <si>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</si>
  <si>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</si>
  <si>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</si>
  <si>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</si>
  <si>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</si>
  <si>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</si>
  <si>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</si>
  <si>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</si>
  <si>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</si>
  <si>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</si>
  <si>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</si>
  <si>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</si>
  <si>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</si>
  <si>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</si>
  <si>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</si>
  <si>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</si>
  <si>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</si>
  <si>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</si>
  <si>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</si>
  <si>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</si>
  <si>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</si>
  <si>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</si>
  <si>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</si>
  <si>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</si>
  <si>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</si>
  <si>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</si>
  <si>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</si>
  <si>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</si>
  <si>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</si>
  <si>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</si>
  <si>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</si>
  <si>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</si>
  <si>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</si>
  <si>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</si>
  <si>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</si>
  <si>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</si>
  <si>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</si>
  <si>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</si>
  <si>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</si>
  <si>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</si>
  <si>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</si>
  <si>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</si>
  <si>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</si>
  <si>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</si>
  <si>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</si>
  <si>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</si>
  <si>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</si>
  <si>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</si>
  <si>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</si>
  <si>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</si>
  <si>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</si>
  <si>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</si>
  <si>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</si>
  <si>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</si>
  <si>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</si>
  <si>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</si>
  <si>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</si>
  <si>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</si>
  <si>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</si>
  <si>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</si>
  <si>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</si>
  <si>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</si>
  <si>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</si>
  <si>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</si>
  <si>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</si>
  <si>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</si>
  <si>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</si>
  <si>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</si>
  <si>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</si>
  <si>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</si>
  <si>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</si>
  <si>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</si>
  <si>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</si>
  <si>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</si>
  <si>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</si>
  <si>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</si>
  <si>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</si>
  <si>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</si>
  <si>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</si>
  <si>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</si>
  <si>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</si>
  <si>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</si>
  <si>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</si>
  <si>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</si>
  <si>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</si>
  <si>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</si>
  <si>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</si>
  <si>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</si>
  <si>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</si>
  <si>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</si>
  <si>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</si>
  <si>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</si>
  <si>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</si>
  <si>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</si>
  <si>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</si>
  <si>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</si>
  <si>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</si>
  <si>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</si>
  <si>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</si>
  <si>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</si>
  <si>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</si>
  <si>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</si>
  <si>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</si>
  <si>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</si>
  <si>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</si>
  <si>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</si>
  <si>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</si>
  <si>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</si>
  <si>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</si>
  <si>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</si>
  <si>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</si>
  <si>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</si>
  <si>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</si>
  <si>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</si>
  <si>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</si>
  <si>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</si>
  <si>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</si>
  <si>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</si>
  <si>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</si>
  <si>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</si>
  <si>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</si>
  <si>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</si>
  <si>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</si>
  <si>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</si>
  <si>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</si>
  <si>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</si>
  <si>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</si>
  <si>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</si>
  <si>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</si>
  <si>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</si>
  <si>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</si>
  <si>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</si>
  <si>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</si>
  <si>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</si>
  <si>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</si>
  <si>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</si>
  <si>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</si>
  <si>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</si>
  <si>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</si>
  <si>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</si>
  <si>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</si>
  <si>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</si>
  <si>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</si>
  <si>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</si>
  <si>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</si>
  <si>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</si>
  <si>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</si>
  <si>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</si>
  <si>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</si>
  <si>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</si>
  <si>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</si>
  <si>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</si>
  <si>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</si>
  <si>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</si>
  <si>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</si>
  <si>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</si>
  <si>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</si>
  <si>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</si>
  <si>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</si>
  <si>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</si>
  <si>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</si>
  <si>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</si>
  <si>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</si>
  <si>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</si>
  <si>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</si>
  <si>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</si>
  <si>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</si>
  <si>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</si>
  <si>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</si>
  <si>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</si>
  <si>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</si>
  <si>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</si>
  <si>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</si>
  <si>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</si>
  <si>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</si>
  <si>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</si>
  <si>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</si>
  <si>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</si>
  <si>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</si>
  <si>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</si>
  <si>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</si>
  <si>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</si>
  <si>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</si>
  <si>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</si>
  <si>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</si>
  <si>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</si>
  <si>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</si>
  <si>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</si>
  <si>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</si>
  <si>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</si>
  <si>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</si>
  <si>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</si>
  <si>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</si>
  <si>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</si>
  <si>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</si>
  <si>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</si>
  <si>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</si>
  <si>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</si>
  <si>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</si>
  <si>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</si>
  <si>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</si>
  <si>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</si>
  <si>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</si>
  <si>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</si>
  <si>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</si>
  <si>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</si>
  <si>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</si>
  <si>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</si>
  <si>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</si>
  <si>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</si>
  <si>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</si>
  <si>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</si>
  <si>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</si>
  <si>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</si>
  <si>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</si>
  <si>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</si>
  <si>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</si>
  <si>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</si>
  <si>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</si>
  <si>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</si>
  <si>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</si>
  <si>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</si>
  <si>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</si>
  <si>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</si>
  <si>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</si>
  <si>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</si>
  <si>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</si>
  <si>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</si>
  <si>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</si>
  <si>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</si>
  <si>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</si>
  <si>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</si>
  <si>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</si>
  <si>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</si>
  <si>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</si>
  <si>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</si>
  <si>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</si>
  <si>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</si>
  <si>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</si>
  <si>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</si>
  <si>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</si>
  <si>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</si>
  <si>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</si>
  <si>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</si>
  <si>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</si>
  <si>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</si>
  <si>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</si>
  <si>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</si>
  <si>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</si>
  <si>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</si>
  <si>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</si>
  <si>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</si>
  <si>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</si>
  <si>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</si>
  <si>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</si>
  <si>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</si>
  <si>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</si>
  <si>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</si>
  <si>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</si>
  <si>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</si>
  <si>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</si>
  <si>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</si>
  <si>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</si>
  <si>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</si>
  <si>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</si>
  <si>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</si>
  <si>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</si>
  <si>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</si>
  <si>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</si>
  <si>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</si>
  <si>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</si>
  <si>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</si>
  <si>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</si>
  <si>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</si>
  <si>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</si>
  <si>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</si>
  <si>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</si>
  <si>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</si>
  <si>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</si>
  <si>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</si>
  <si>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</si>
  <si>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</si>
  <si>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</si>
  <si>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</si>
  <si>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</si>
  <si>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</si>
  <si>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</si>
  <si>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</si>
  <si>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</si>
  <si>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</si>
  <si>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</si>
  <si>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</si>
  <si>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</si>
  <si>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</si>
  <si>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</si>
  <si>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</si>
  <si>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</si>
  <si>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</si>
  <si>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</si>
  <si>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</si>
  <si>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</si>
  <si>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</si>
  <si>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</si>
  <si>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</si>
  <si>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</si>
  <si>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</si>
  <si>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</si>
  <si>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</si>
  <si>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</si>
  <si>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</si>
  <si>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</si>
  <si>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</si>
  <si>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</si>
  <si>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</si>
  <si>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</si>
  <si>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</si>
  <si>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</si>
  <si>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</si>
  <si>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</si>
  <si>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</si>
  <si>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</si>
  <si>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</si>
  <si>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</si>
  <si>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</si>
  <si>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</si>
  <si>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</si>
  <si>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</si>
  <si>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</si>
  <si>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</si>
  <si>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</si>
  <si>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</si>
  <si>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</si>
  <si>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</si>
  <si>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</si>
  <si>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</si>
  <si>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</si>
  <si>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</si>
  <si>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</si>
  <si>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</si>
  <si>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</si>
  <si>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</si>
  <si>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</si>
  <si>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</si>
  <si>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</si>
  <si>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</si>
  <si>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</si>
  <si>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</si>
  <si>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</si>
  <si>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</si>
  <si>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</si>
  <si>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</si>
  <si>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</si>
  <si>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</si>
  <si>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</si>
  <si>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</si>
  <si>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</si>
  <si>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</si>
  <si>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</si>
  <si>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</si>
  <si>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</si>
  <si>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</si>
  <si>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</si>
  <si>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</si>
  <si>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</si>
  <si>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</si>
  <si>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</si>
  <si>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</si>
  <si>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</si>
  <si>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</si>
  <si>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</si>
  <si>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</si>
  <si>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</si>
  <si>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</si>
  <si>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</si>
  <si>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</si>
  <si>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</si>
  <si>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</si>
  <si>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</si>
  <si>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</si>
  <si>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</si>
  <si>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</si>
  <si>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</si>
  <si>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</si>
  <si>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</si>
  <si>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</si>
  <si>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</si>
  <si>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</si>
  <si>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</si>
  <si>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</si>
  <si>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</si>
  <si>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</si>
  <si>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</si>
  <si>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</si>
  <si>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</si>
  <si>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</si>
  <si>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</si>
  <si>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</si>
  <si>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</si>
  <si>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</si>
  <si>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</si>
  <si>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</si>
  <si>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</si>
  <si>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</si>
  <si>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</si>
  <si>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</si>
  <si>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</si>
  <si>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</si>
  <si>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</si>
  <si>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</si>
  <si>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</si>
  <si>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</si>
  <si>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</si>
  <si>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</si>
  <si>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</si>
  <si>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</si>
  <si>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</si>
  <si>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</si>
  <si>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</si>
  <si>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</si>
  <si>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</si>
  <si>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</si>
  <si>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</si>
  <si>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</si>
  <si>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</si>
  <si>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</si>
  <si>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</si>
  <si>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</si>
  <si>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</si>
  <si>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</si>
  <si>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</si>
  <si>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</si>
  <si>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</si>
  <si>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</si>
  <si>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</si>
  <si>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</si>
  <si>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</si>
  <si>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</si>
  <si>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</si>
  <si>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</si>
  <si>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</si>
  <si>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</si>
  <si>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</si>
  <si>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</si>
  <si>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</si>
  <si>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</si>
  <si>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</si>
  <si>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</si>
  <si>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</si>
  <si>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</si>
  <si>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</si>
  <si>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</si>
  <si>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</si>
  <si>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</si>
  <si>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</si>
  <si>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</si>
  <si>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</si>
  <si>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</si>
  <si>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</si>
  <si>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</si>
  <si>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</si>
  <si>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</si>
  <si>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</si>
  <si>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</si>
  <si>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</si>
  <si>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</si>
  <si>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</si>
  <si>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</si>
  <si>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</si>
  <si>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</si>
  <si>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</si>
  <si>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</si>
  <si>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</si>
  <si>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</si>
  <si>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</si>
  <si>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</si>
  <si>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</si>
  <si>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</si>
  <si>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</si>
  <si>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</si>
  <si>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</si>
  <si>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</si>
  <si>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</si>
  <si>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</si>
  <si>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</si>
  <si>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</si>
  <si>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</si>
  <si>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</si>
  <si>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</si>
  <si>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</si>
  <si>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</si>
  <si>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</si>
  <si>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</si>
  <si>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</si>
  <si>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</si>
  <si>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</si>
  <si>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</si>
  <si>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</si>
  <si>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</si>
  <si>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</si>
  <si>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</si>
  <si>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</si>
  <si>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</si>
  <si>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</si>
  <si>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</si>
  <si>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</si>
  <si>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</si>
  <si>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</si>
  <si>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</si>
  <si>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</si>
  <si>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</si>
  <si>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</si>
  <si>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</si>
  <si>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</si>
  <si>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</si>
  <si>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</si>
  <si>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</si>
  <si>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</si>
  <si>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</si>
  <si>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</si>
  <si>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</si>
  <si>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</si>
  <si>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</si>
  <si>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</si>
  <si>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</si>
  <si>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</si>
  <si>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</si>
  <si>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</si>
  <si>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</si>
  <si>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</si>
  <si>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</si>
  <si>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</si>
  <si>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</si>
  <si>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</si>
  <si>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</si>
  <si>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</si>
  <si>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</si>
  <si>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</si>
  <si>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</si>
  <si>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</si>
  <si>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</si>
  <si>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</si>
  <si>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</si>
  <si>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</si>
  <si>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</si>
  <si>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</si>
  <si>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</si>
  <si>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</si>
  <si>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</si>
  <si>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</si>
  <si>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</si>
  <si>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</si>
  <si>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</si>
  <si>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</si>
  <si>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</si>
  <si>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</si>
  <si>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</si>
  <si>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</si>
  <si>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</si>
  <si>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</si>
  <si>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</si>
  <si>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</si>
  <si>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</si>
  <si>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</si>
  <si>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</si>
  <si>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</si>
  <si>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</si>
  <si>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</si>
  <si>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</si>
  <si>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</si>
  <si>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</si>
  <si>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</si>
  <si>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</si>
  <si>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</si>
  <si>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</si>
  <si>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</si>
  <si>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</si>
  <si>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</si>
  <si>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</si>
  <si>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</si>
  <si>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</si>
  <si>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</si>
  <si>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</si>
  <si>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</si>
  <si>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</si>
  <si>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</si>
  <si>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</si>
  <si>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</si>
  <si>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</si>
  <si>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</si>
  <si>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</si>
  <si>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</si>
  <si>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</si>
  <si>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</si>
  <si>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</si>
  <si>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</si>
  <si>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</si>
  <si>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</si>
  <si>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</si>
  <si>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</si>
  <si>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</si>
  <si>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</si>
  <si>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</si>
  <si>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</si>
  <si>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</si>
  <si>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</si>
  <si>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</si>
  <si>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</si>
  <si>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</si>
  <si>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</si>
  <si>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</si>
  <si>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</si>
  <si>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</si>
  <si>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</si>
  <si>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</si>
  <si>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</si>
  <si>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</si>
  <si>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</si>
  <si>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</si>
  <si>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</si>
  <si>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</si>
  <si>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</si>
  <si>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</si>
  <si>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</si>
  <si>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</si>
  <si>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</si>
  <si>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</si>
  <si>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</si>
  <si>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</si>
  <si>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</si>
  <si>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</si>
  <si>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</si>
  <si>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</si>
  <si>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</si>
  <si>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</si>
  <si>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</si>
  <si>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</si>
  <si>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</si>
  <si>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</si>
  <si>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</si>
  <si>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</si>
  <si>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</si>
  <si>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</si>
  <si>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</si>
  <si>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</si>
  <si>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</si>
  <si>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</si>
  <si>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</si>
  <si>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</si>
  <si>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</si>
  <si>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</si>
  <si>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</si>
  <si>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</si>
  <si>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</si>
  <si>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</si>
  <si>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</si>
  <si>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</si>
  <si>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</si>
  <si>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</si>
  <si>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</si>
  <si>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</si>
  <si>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</si>
  <si>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</si>
  <si>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</si>
  <si>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</si>
  <si>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</si>
  <si>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</si>
  <si>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</si>
  <si>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</si>
  <si>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</si>
  <si>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</si>
  <si>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</si>
  <si>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</si>
  <si>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</si>
  <si>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</si>
  <si>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</si>
  <si>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</si>
  <si>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</si>
  <si>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</si>
  <si>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</si>
  <si>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</si>
  <si>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</si>
  <si>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</si>
  <si>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</si>
  <si>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</si>
  <si>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</si>
  <si>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</si>
  <si>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</si>
  <si>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</si>
  <si>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</si>
  <si>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</si>
  <si>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</si>
  <si>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</si>
  <si>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</si>
  <si>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</si>
  <si>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</si>
  <si>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</si>
  <si>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</si>
  <si>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</si>
  <si>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</si>
  <si>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</si>
  <si>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</si>
  <si>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</si>
  <si>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</si>
  <si>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</si>
  <si>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</si>
  <si>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</si>
  <si>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</si>
  <si>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</si>
  <si>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</si>
  <si>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</si>
  <si>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</si>
  <si>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</si>
  <si>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</si>
  <si>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</si>
  <si>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</si>
  <si>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</si>
  <si>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</si>
  <si>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</si>
  <si>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</si>
  <si>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</si>
  <si>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</si>
  <si>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</si>
  <si>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</si>
  <si>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</si>
  <si>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</si>
  <si>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</si>
  <si>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</si>
  <si>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</si>
  <si>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</si>
  <si>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</si>
  <si>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</si>
  <si>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</si>
  <si>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</si>
  <si>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</si>
  <si>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</si>
  <si>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</si>
  <si>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</si>
  <si>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</si>
  <si>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</si>
  <si>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</si>
  <si>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</si>
  <si>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</si>
  <si>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</si>
  <si>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</si>
  <si>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</si>
  <si>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</si>
  <si>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</si>
  <si>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</si>
  <si>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</si>
  <si>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</si>
  <si>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</si>
  <si>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</si>
  <si>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</si>
  <si>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</si>
  <si>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</si>
  <si>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</si>
  <si>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</si>
  <si>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</si>
  <si>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</si>
  <si>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</si>
  <si>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</si>
  <si>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</si>
  <si>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</si>
  <si>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</si>
  <si>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</si>
  <si>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</si>
  <si>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</si>
  <si>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</si>
  <si>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</si>
  <si>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</si>
  <si>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</si>
  <si>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</si>
  <si>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</si>
  <si>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</si>
  <si>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</si>
  <si>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</si>
  <si>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</si>
  <si>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</si>
  <si>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</si>
  <si>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</si>
  <si>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</si>
  <si>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</si>
  <si>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</si>
  <si>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</si>
  <si>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</si>
  <si>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</si>
  <si>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</si>
  <si>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</si>
  <si>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</si>
  <si>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</si>
  <si>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</si>
  <si>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</si>
  <si>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</si>
  <si>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</si>
  <si>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</si>
  <si>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</si>
  <si>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</si>
  <si>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</si>
  <si>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</si>
  <si>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</si>
  <si>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</si>
  <si>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</si>
  <si>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</si>
  <si>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</si>
  <si>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</si>
  <si>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</si>
  <si>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</si>
  <si>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</si>
  <si>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</si>
  <si>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</si>
  <si>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</si>
  <si>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</si>
  <si>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</si>
  <si>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</si>
  <si>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</si>
  <si>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</si>
  <si>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</si>
  <si>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</si>
  <si>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</si>
  <si>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</si>
  <si>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</si>
  <si>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</si>
  <si>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</si>
  <si>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</si>
  <si>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</si>
  <si>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</si>
  <si>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</si>
  <si>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</si>
  <si>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</si>
  <si>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</si>
  <si>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</si>
  <si>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</si>
  <si>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</si>
  <si>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</si>
  <si>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</si>
  <si>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</si>
  <si>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</si>
  <si>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</si>
  <si>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</si>
  <si>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</si>
  <si>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</si>
  <si>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</si>
  <si>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</si>
  <si>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</si>
  <si>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</si>
  <si>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</si>
  <si>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</si>
  <si>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</si>
  <si>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</si>
  <si>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</si>
  <si>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</si>
  <si>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</si>
  <si>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</si>
  <si>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</si>
  <si>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</si>
  <si>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</si>
  <si>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</si>
  <si>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</si>
  <si>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</si>
  <si>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</si>
  <si>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</si>
  <si>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</si>
  <si>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</si>
  <si>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</si>
  <si>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</si>
  <si>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</si>
  <si>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</si>
  <si>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</si>
  <si>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</si>
  <si>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</si>
  <si>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</si>
  <si>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</si>
  <si>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</si>
  <si>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</si>
  <si>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</si>
  <si>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</si>
  <si>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</si>
  <si>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</si>
  <si>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</si>
  <si>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</si>
  <si>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</si>
  <si>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</si>
  <si>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</si>
  <si>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</si>
  <si>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</si>
  <si>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</si>
  <si>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</si>
  <si>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</si>
  <si>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</si>
  <si>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</si>
  <si>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</si>
  <si>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</si>
  <si>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</si>
  <si>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</si>
  <si>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</si>
  <si>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</si>
  <si>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</si>
  <si>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</si>
  <si>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</si>
  <si>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</si>
  <si>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</si>
  <si>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</si>
  <si>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</si>
  <si>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</si>
  <si>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</si>
  <si>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</si>
  <si>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</si>
  <si>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</si>
  <si>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</si>
  <si>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</si>
  <si>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</si>
  <si>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</si>
  <si>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</si>
  <si>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</si>
  <si>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</si>
  <si>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</si>
  <si>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</si>
  <si>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</si>
  <si>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</si>
  <si>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</si>
  <si>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</si>
  <si>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</si>
  <si>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</si>
  <si>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</si>
  <si>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</si>
  <si>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</si>
  <si>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</si>
  <si>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</si>
  <si>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</si>
  <si>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</si>
  <si>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</si>
  <si>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</si>
  <si>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</si>
  <si>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</si>
  <si>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</si>
  <si>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</si>
  <si>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</si>
  <si>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</si>
  <si>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</si>
  <si>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</si>
  <si>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</si>
  <si>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</si>
  <si>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</si>
  <si>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</si>
  <si>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</si>
  <si>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</si>
  <si>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</si>
  <si>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</si>
  <si>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</si>
  <si>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</si>
  <si>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</si>
  <si>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</si>
  <si>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</si>
  <si>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</si>
  <si>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</si>
  <si>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</si>
  <si>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</si>
  <si>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</si>
  <si>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</si>
  <si>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</si>
  <si>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</si>
  <si>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</si>
  <si>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</si>
  <si>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</si>
  <si>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</si>
  <si>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</si>
  <si>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</si>
  <si>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</si>
  <si>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</si>
  <si>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</si>
  <si>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</si>
  <si>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</si>
  <si>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</si>
  <si>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</si>
  <si>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</si>
  <si>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</si>
  <si>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</si>
  <si>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</si>
  <si>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</si>
  <si>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</si>
  <si>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</si>
  <si>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</si>
  <si>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</si>
  <si>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</si>
  <si>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</si>
  <si>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</si>
  <si>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</si>
  <si>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</si>
  <si>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</si>
  <si>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</si>
  <si>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</si>
  <si>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</si>
  <si>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</si>
  <si>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</si>
  <si>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</si>
  <si>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</si>
  <si>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</si>
  <si>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</si>
  <si>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</si>
  <si>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</si>
  <si>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</si>
  <si>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</si>
  <si>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</si>
  <si>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</si>
  <si>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</si>
  <si>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</si>
  <si>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</si>
  <si>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</si>
  <si>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</si>
  <si>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</si>
  <si>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</si>
  <si>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</si>
  <si>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</si>
  <si>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</si>
  <si>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</si>
  <si>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</si>
  <si>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</si>
  <si>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</si>
  <si>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</si>
  <si>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</si>
  <si>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</si>
  <si>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</si>
  <si>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</si>
  <si>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</si>
  <si>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</si>
  <si>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</si>
  <si>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</si>
  <si>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</si>
  <si>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</si>
  <si>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</si>
  <si>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</si>
  <si>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</si>
  <si>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</si>
  <si>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</si>
  <si>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</si>
  <si>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</si>
  <si>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</si>
  <si>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</si>
  <si>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</si>
  <si>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</si>
  <si>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</si>
  <si>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</si>
  <si>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</si>
  <si>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</si>
  <si>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</si>
  <si>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</si>
  <si>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</si>
  <si>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</si>
  <si>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</si>
  <si>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</si>
  <si>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</si>
  <si>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</si>
  <si>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</si>
  <si>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</si>
  <si>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</si>
  <si>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</si>
  <si>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</si>
  <si>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</si>
  <si>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</si>
  <si>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</si>
  <si>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</si>
  <si>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</si>
  <si>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</si>
  <si>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</si>
  <si>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</si>
  <si>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</si>
  <si>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</si>
  <si>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</si>
  <si>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</si>
  <si>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</si>
  <si>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</si>
  <si>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</si>
  <si>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</si>
  <si>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</si>
  <si>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</si>
  <si>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</si>
  <si>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</si>
  <si>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</si>
  <si>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</si>
  <si>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</si>
  <si>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</si>
  <si>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</si>
  <si>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</si>
  <si>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</si>
  <si>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</si>
  <si>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</si>
  <si>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</si>
  <si>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</si>
  <si>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</si>
  <si>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</si>
  <si>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</si>
  <si>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</si>
  <si>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</si>
  <si>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</si>
  <si>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</si>
  <si>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</si>
  <si>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</si>
  <si>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</si>
  <si>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</si>
  <si>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</si>
  <si>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</si>
  <si>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</si>
  <si>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</si>
  <si>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</si>
  <si>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</si>
  <si>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</si>
  <si>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</si>
  <si>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</si>
  <si>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</si>
  <si>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</si>
  <si>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</si>
  <si>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</si>
  <si>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</si>
  <si>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</si>
  <si>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</si>
  <si>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</si>
  <si>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</si>
  <si>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</si>
  <si>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</si>
  <si>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</si>
  <si>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</si>
  <si>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</si>
  <si>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</si>
  <si>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</si>
  <si>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</si>
  <si>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</si>
  <si>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</si>
  <si>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</si>
  <si>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</si>
  <si>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</si>
  <si>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</si>
  <si>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</si>
  <si>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</si>
  <si>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</si>
  <si>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</si>
  <si>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</si>
  <si>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</si>
  <si>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</si>
  <si>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</si>
  <si>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</si>
  <si>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</si>
  <si>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</si>
  <si>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</si>
  <si>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</si>
  <si>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</si>
  <si>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</si>
  <si>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</si>
  <si>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</si>
  <si>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</si>
  <si>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</si>
  <si>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</si>
  <si>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</si>
  <si>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</si>
  <si>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</si>
  <si>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</si>
  <si>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</si>
  <si>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</si>
  <si>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</si>
  <si>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</si>
  <si>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</si>
  <si>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</si>
  <si>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</si>
  <si>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</si>
  <si>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</si>
  <si>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</si>
  <si>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</si>
  <si>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</si>
  <si>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</si>
  <si>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</si>
  <si>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</si>
  <si>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</si>
  <si>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</si>
  <si>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</si>
  <si>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</si>
  <si>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</si>
  <si>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</si>
  <si>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</si>
  <si>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</si>
  <si>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</si>
  <si>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</si>
  <si>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</si>
  <si>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</si>
  <si>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</si>
  <si>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</si>
  <si>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</si>
  <si>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</si>
  <si>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</si>
  <si>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</si>
  <si>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</si>
  <si>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</si>
  <si>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</si>
  <si>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</si>
  <si>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</si>
  <si>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</si>
  <si>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</si>
  <si>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</si>
  <si>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</si>
  <si>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</si>
  <si>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</si>
  <si>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</si>
  <si>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</si>
  <si>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</si>
  <si>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</si>
  <si>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</si>
  <si>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</si>
  <si>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</si>
  <si>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</si>
  <si>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</si>
  <si>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</si>
  <si>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</si>
  <si>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</si>
  <si>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</si>
  <si>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</si>
  <si>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</si>
  <si>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</si>
  <si>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</si>
  <si>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</si>
  <si>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</si>
  <si>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</si>
  <si>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</si>
  <si>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</si>
  <si>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</si>
  <si>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</si>
  <si>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</si>
  <si>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</si>
  <si>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</si>
  <si>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</si>
  <si>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</si>
  <si>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</si>
  <si>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</si>
  <si>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</si>
  <si>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</si>
  <si>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</si>
  <si>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</si>
  <si>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</si>
  <si>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</si>
  <si>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</si>
  <si>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</si>
  <si>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</si>
  <si>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</si>
  <si>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</si>
  <si>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</si>
  <si>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</si>
  <si>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</si>
  <si>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</si>
  <si>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</si>
  <si>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</si>
  <si>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</si>
  <si>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</si>
  <si>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</si>
  <si>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</si>
  <si>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</si>
  <si>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</si>
  <si>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</si>
  <si>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</si>
  <si>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</si>
  <si>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</si>
  <si>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</si>
  <si>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</si>
  <si>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</si>
  <si>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</si>
  <si>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</si>
  <si>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</si>
  <si>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</si>
  <si>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</si>
  <si>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</si>
  <si>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</si>
  <si>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</si>
  <si>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</si>
  <si>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</si>
  <si>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</si>
  <si>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</si>
  <si>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</si>
  <si>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</si>
  <si>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</si>
  <si>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</si>
  <si>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</si>
  <si>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</si>
  <si>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</si>
  <si>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</si>
  <si>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</si>
  <si>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</si>
  <si>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</si>
  <si>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</si>
  <si>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</si>
  <si>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</si>
  <si>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</si>
  <si>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</si>
  <si>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</si>
  <si>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</si>
  <si>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</si>
  <si>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</si>
  <si>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</si>
  <si>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</si>
  <si>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</si>
  <si>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</si>
  <si>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</si>
  <si>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</si>
  <si>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</si>
  <si>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</si>
  <si>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</si>
  <si>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</si>
  <si>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</si>
  <si>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</si>
  <si>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</si>
  <si>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</si>
  <si>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</si>
  <si>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</si>
  <si>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</si>
  <si>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</si>
  <si>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</si>
  <si>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</si>
  <si>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</si>
  <si>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</si>
  <si>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</si>
  <si>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</si>
  <si>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</si>
  <si>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</si>
  <si>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</si>
  <si>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</si>
  <si>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</si>
  <si>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</si>
  <si>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</si>
  <si>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</si>
  <si>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</si>
  <si>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</si>
  <si>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</si>
  <si>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</si>
  <si>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</si>
  <si>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</si>
  <si>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</si>
  <si>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</si>
  <si>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</si>
  <si>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</si>
  <si>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</si>
  <si>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</si>
  <si>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</si>
  <si>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</si>
  <si>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</si>
  <si>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</si>
  <si>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</si>
  <si>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</si>
  <si>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</si>
  <si>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</si>
  <si>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</si>
  <si>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</si>
  <si>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</si>
  <si>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</si>
  <si>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</si>
  <si>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</si>
  <si>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</si>
  <si>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</si>
  <si>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</si>
  <si>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</si>
  <si>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</si>
  <si>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</si>
  <si>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</si>
  <si>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</si>
  <si>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</si>
  <si>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</si>
  <si>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</si>
  <si>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</si>
  <si>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</si>
  <si>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</si>
  <si>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</si>
  <si>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</si>
  <si>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</si>
  <si>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</si>
  <si>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</si>
  <si>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</si>
  <si>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</si>
  <si>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</si>
  <si>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</si>
  <si>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</si>
  <si>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</si>
  <si>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</si>
  <si>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</si>
  <si>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</si>
  <si>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</si>
  <si>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</si>
  <si>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</si>
  <si>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</si>
  <si>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</si>
  <si>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</si>
  <si>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</si>
  <si>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</si>
  <si>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</si>
  <si>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</si>
  <si>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</si>
  <si>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</si>
  <si>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</si>
  <si>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</si>
  <si>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</si>
  <si>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</si>
  <si>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</si>
  <si>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</si>
  <si>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</si>
  <si>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</si>
  <si>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</si>
  <si>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</si>
  <si>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</si>
  <si>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</si>
  <si>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</si>
  <si>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</si>
  <si>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</si>
  <si>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</si>
  <si>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</si>
  <si>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</si>
  <si>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</si>
  <si>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</si>
  <si>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</si>
  <si>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</si>
  <si>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</si>
  <si>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</si>
  <si>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</si>
  <si>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</si>
  <si>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</si>
  <si>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</si>
  <si>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</si>
  <si>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</si>
  <si>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</si>
  <si>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</si>
  <si>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</si>
  <si>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</si>
  <si>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</si>
  <si>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</si>
  <si>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</si>
  <si>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</si>
  <si>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</si>
  <si>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</si>
  <si>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</si>
  <si>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</si>
  <si>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</si>
  <si>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</si>
  <si>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</si>
  <si>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</si>
  <si>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</si>
  <si>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</si>
  <si>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</si>
  <si>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</si>
  <si>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</si>
  <si>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</si>
  <si>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</si>
  <si>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</si>
  <si>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</si>
  <si>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</si>
  <si>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</si>
  <si>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</si>
  <si>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</si>
  <si>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</si>
  <si>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</si>
  <si>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</si>
  <si>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</si>
  <si>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</si>
  <si>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</si>
  <si>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</si>
  <si>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</si>
  <si>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</si>
  <si>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</si>
  <si>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</si>
  <si>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</si>
  <si>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</si>
  <si>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</si>
  <si>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</si>
  <si>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</si>
  <si>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</si>
  <si>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</si>
  <si>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</si>
  <si>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</si>
  <si>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</si>
  <si>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</si>
  <si>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</si>
  <si>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</si>
  <si>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</si>
  <si>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</si>
  <si>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</si>
  <si>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</si>
  <si>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</si>
  <si>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</si>
  <si>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</si>
  <si>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</si>
  <si>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</si>
  <si>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</si>
  <si>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</si>
  <si>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</si>
  <si>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</si>
  <si>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</si>
  <si>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</si>
  <si>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</si>
  <si>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</si>
  <si>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</si>
  <si>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</si>
  <si>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</si>
  <si>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</si>
  <si>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</si>
  <si>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</si>
  <si>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</si>
  <si>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</si>
  <si>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</si>
  <si>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</si>
  <si>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</si>
  <si>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</si>
  <si>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</si>
  <si>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</si>
  <si>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</si>
  <si>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</si>
  <si>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</si>
  <si>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</si>
  <si>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</si>
  <si>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</si>
  <si>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</si>
  <si>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</si>
  <si>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</si>
  <si>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</si>
  <si>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</si>
  <si>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</si>
  <si>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</si>
  <si>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</si>
  <si>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</si>
  <si>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</si>
  <si>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</si>
  <si>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</si>
  <si>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</si>
  <si>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</si>
  <si>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</si>
  <si>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</si>
  <si>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</si>
  <si>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</si>
  <si>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</si>
  <si>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</si>
  <si>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</si>
  <si>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</si>
  <si>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</si>
  <si>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</si>
  <si>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</si>
  <si>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</si>
  <si>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</si>
  <si>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</si>
  <si>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</si>
  <si>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</si>
  <si>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</si>
  <si>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</si>
  <si>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</si>
  <si>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</si>
  <si>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</si>
  <si>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</si>
  <si>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</si>
  <si>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</si>
  <si>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</si>
  <si>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</si>
  <si>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</si>
  <si>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</si>
  <si>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</si>
  <si>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</si>
  <si>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</si>
  <si>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</si>
  <si>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</si>
  <si>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</si>
  <si>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</si>
  <si>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</si>
  <si>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</si>
  <si>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</si>
  <si>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</si>
  <si>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</si>
  <si>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</si>
  <si>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</si>
  <si>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</si>
  <si>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</si>
  <si>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</si>
  <si>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</si>
  <si>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</si>
  <si>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</si>
  <si>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</si>
  <si>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</si>
  <si>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</si>
  <si>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</si>
  <si>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</si>
  <si>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</si>
  <si>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</si>
  <si>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</si>
  <si>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</si>
  <si>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</si>
  <si>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</si>
  <si>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</si>
  <si>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</si>
  <si>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</si>
  <si>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</si>
  <si>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</si>
  <si>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</si>
  <si>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</si>
  <si>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</si>
  <si>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</si>
  <si>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</si>
  <si>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</si>
  <si>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</si>
  <si>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</si>
  <si>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</si>
  <si>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</si>
  <si>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</si>
  <si>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</si>
  <si>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</si>
  <si>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</si>
  <si>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</si>
  <si>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</si>
  <si>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</si>
  <si>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</si>
  <si>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</si>
  <si>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</si>
  <si>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</si>
  <si>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</si>
  <si>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</si>
  <si>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</si>
  <si>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</si>
  <si>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</si>
  <si>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</si>
  <si>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</si>
  <si>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</si>
  <si>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</si>
  <si>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</si>
  <si>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</si>
  <si>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</si>
  <si>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</si>
  <si>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</si>
  <si>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</si>
  <si>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</si>
  <si>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</si>
  <si>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</si>
  <si>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</si>
  <si>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</si>
  <si>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</si>
  <si>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</si>
  <si>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</si>
  <si>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</si>
  <si>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</si>
  <si>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</si>
  <si>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</si>
  <si>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</si>
  <si>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</si>
  <si>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</si>
  <si>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</si>
  <si>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</si>
  <si>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</si>
  <si>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</si>
  <si>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</si>
  <si>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</si>
  <si>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</si>
  <si>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</si>
  <si>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</si>
  <si>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</si>
  <si>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</si>
  <si>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</si>
  <si>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</si>
  <si>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</si>
  <si>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</si>
  <si>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</si>
  <si>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</si>
  <si>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</si>
  <si>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</si>
  <si>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</si>
  <si>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</si>
  <si>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</si>
  <si>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</si>
  <si>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</si>
  <si>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</si>
  <si>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</si>
  <si>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</si>
  <si>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</si>
  <si>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</si>
  <si>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</si>
  <si>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</si>
  <si>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</si>
  <si>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</si>
  <si>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</si>
  <si>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</si>
  <si>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</si>
  <si>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</si>
  <si>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</si>
  <si>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</si>
  <si>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</si>
  <si>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</si>
  <si>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</si>
  <si>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</si>
  <si>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</si>
  <si>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</si>
  <si>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</si>
  <si>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</si>
  <si>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</si>
  <si>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</si>
  <si>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</si>
  <si>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</si>
  <si>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</si>
  <si>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</si>
  <si>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</si>
  <si>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</si>
  <si>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</si>
  <si>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</si>
  <si>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</si>
  <si>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</si>
  <si>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</si>
  <si>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</si>
  <si>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</si>
  <si>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</si>
  <si>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</si>
  <si>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</si>
  <si>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</si>
  <si>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</si>
  <si>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</si>
  <si>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</si>
  <si>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</si>
  <si>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</si>
  <si>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</si>
  <si>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</si>
  <si>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</si>
  <si>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</si>
  <si>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</si>
  <si>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</si>
  <si>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</si>
  <si>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</si>
  <si>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</si>
  <si>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</si>
  <si>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</si>
  <si>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</si>
  <si>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</si>
  <si>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</si>
  <si>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</si>
  <si>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</si>
  <si>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</si>
  <si>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</si>
  <si>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</si>
  <si>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</si>
  <si>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</si>
  <si>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</si>
  <si>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</si>
  <si>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</si>
  <si>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</si>
  <si>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</si>
  <si>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</si>
  <si>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</si>
  <si>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</si>
  <si>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</si>
  <si>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</si>
  <si>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</si>
  <si>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</si>
  <si>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</si>
  <si>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</si>
  <si>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</si>
  <si>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</si>
  <si>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</si>
  <si>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</si>
  <si>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</si>
  <si>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</si>
  <si>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</si>
  <si>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</si>
  <si>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</si>
  <si>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</si>
  <si>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</si>
  <si>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</si>
  <si>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</si>
  <si>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</si>
  <si>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</si>
  <si>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</si>
  <si>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</si>
  <si>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</si>
  <si>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</si>
  <si>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</si>
  <si>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</si>
  <si>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</si>
  <si>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</si>
  <si>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</si>
  <si>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</si>
  <si>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</si>
  <si>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</si>
  <si>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</si>
  <si>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</si>
  <si>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</si>
  <si>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</si>
  <si>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</si>
  <si>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</si>
  <si>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</si>
  <si>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</si>
  <si>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</si>
  <si>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</si>
  <si>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</si>
  <si>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</si>
  <si>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</si>
  <si>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</si>
  <si>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</si>
  <si>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</si>
  <si>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</si>
  <si>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</si>
  <si>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</si>
  <si>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</si>
  <si>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</si>
  <si>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</si>
  <si>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</si>
  <si>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</si>
  <si>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</si>
  <si>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</si>
  <si>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</si>
  <si>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</si>
  <si>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</si>
  <si>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</si>
  <si>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</si>
  <si>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</si>
  <si>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</si>
  <si>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</si>
  <si>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</si>
  <si>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</si>
  <si>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</si>
  <si>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</si>
  <si>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</si>
  <si>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</si>
  <si>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</si>
  <si>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</si>
  <si>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</si>
  <si>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</si>
  <si>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</si>
  <si>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</si>
  <si>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</si>
  <si>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</si>
  <si>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</si>
  <si>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</si>
  <si>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</si>
  <si>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</si>
  <si>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</si>
  <si>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</si>
  <si>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</si>
  <si>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</si>
  <si>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</si>
  <si>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</si>
  <si>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</si>
  <si>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</si>
  <si>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</si>
  <si>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</si>
  <si>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</si>
  <si>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</si>
  <si>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</si>
  <si>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</si>
  <si>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</si>
  <si>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</si>
  <si>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</si>
  <si>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</si>
  <si>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</si>
  <si>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</si>
  <si>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</si>
  <si>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</si>
  <si>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</si>
  <si>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</si>
  <si>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</si>
  <si>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</si>
  <si>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</si>
  <si>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</si>
  <si>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</si>
  <si>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</si>
  <si>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</si>
  <si>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</si>
  <si>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</si>
  <si>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</si>
  <si>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</si>
  <si>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</si>
  <si>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</si>
  <si>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</si>
  <si>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</si>
  <si>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</si>
  <si>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</si>
  <si>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</si>
  <si>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</si>
  <si>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</si>
  <si>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</si>
  <si>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</si>
  <si>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</si>
  <si>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</si>
  <si>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</si>
  <si>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</si>
  <si>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</si>
  <si>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</si>
  <si>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</si>
  <si>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</si>
  <si>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</si>
  <si>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</si>
  <si>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</si>
  <si>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</si>
  <si>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</si>
  <si>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</si>
  <si>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</si>
  <si>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</si>
  <si>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</si>
  <si>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</si>
  <si>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</si>
  <si>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</si>
  <si>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</si>
  <si>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</si>
  <si>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</si>
  <si>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</si>
  <si>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</si>
  <si>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</si>
  <si>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</si>
  <si>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</si>
  <si>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</si>
  <si>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</si>
  <si>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</si>
  <si>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</si>
  <si>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</si>
  <si>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</si>
  <si>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</si>
  <si>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</si>
  <si>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</si>
  <si>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</si>
  <si>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</si>
  <si>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</si>
  <si>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</si>
  <si>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</si>
  <si>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</si>
  <si>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</si>
  <si>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</si>
  <si>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</si>
  <si>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</si>
  <si>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</si>
  <si>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</si>
  <si>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</si>
  <si>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</si>
  <si>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</si>
  <si>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</si>
  <si>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</si>
  <si>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</si>
  <si>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</si>
  <si>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</si>
  <si>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</si>
  <si>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</si>
  <si>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</si>
  <si>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</si>
  <si>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</si>
  <si>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</si>
  <si>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</si>
  <si>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</si>
  <si>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</si>
  <si>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</si>
  <si>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</si>
  <si>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</si>
  <si>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</si>
  <si>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</si>
  <si>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</si>
  <si>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</si>
  <si>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</si>
  <si>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</si>
  <si>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</si>
  <si>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</si>
  <si>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</si>
  <si>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</si>
  <si>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</si>
  <si>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</si>
  <si>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</si>
  <si>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</si>
  <si>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</si>
  <si>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</si>
  <si>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</si>
  <si>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</si>
  <si>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</si>
  <si>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</si>
  <si>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</si>
  <si>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</si>
  <si>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</si>
  <si>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</si>
  <si>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</si>
  <si>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</si>
  <si>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</si>
  <si>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</si>
  <si>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</si>
  <si>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</si>
  <si>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</si>
  <si>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</si>
  <si>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</si>
  <si>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</si>
  <si>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</si>
  <si>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</si>
  <si>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</si>
  <si>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</si>
  <si>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</si>
  <si>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</si>
  <si>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</si>
  <si>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</si>
  <si>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</si>
  <si>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</si>
  <si>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</si>
  <si>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</si>
  <si>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</si>
  <si>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</si>
  <si>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</si>
  <si>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</si>
  <si>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</si>
  <si>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</si>
  <si>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</si>
  <si>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</si>
  <si>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</si>
  <si>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</si>
  <si>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</si>
  <si>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</si>
  <si>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</si>
  <si>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</si>
  <si>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</si>
  <si>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LOGAN</t>
  </si>
  <si>
    <t>304 EIGHTH STREET</t>
  </si>
  <si>
    <t xml:space="preserve">LINCOLN  </t>
  </si>
  <si>
    <t>kfroebe@lincoln27.net</t>
  </si>
  <si>
    <t>KENT FROEBE</t>
  </si>
  <si>
    <t>MARK JONTRY</t>
  </si>
  <si>
    <t>jontrym@roe17.org</t>
  </si>
  <si>
    <t>217-732-2522</t>
  </si>
  <si>
    <t>217-732-2198</t>
  </si>
  <si>
    <t>309-888-5120</t>
  </si>
  <si>
    <t>309-862-0420</t>
  </si>
  <si>
    <t>23.  THE OPINION WAS MODIFIED BECAUSE THE DISTRICT DOES NOT MAINTAIN DETAILED FIXED ASSET RECORDS.</t>
  </si>
  <si>
    <t>3 &amp; 7</t>
  </si>
  <si>
    <t>CAPITAL PROJECTS</t>
  </si>
  <si>
    <t>US DEPARTMENT OF AGRICULTURE</t>
  </si>
  <si>
    <t>PASSED THROUGH IL STATE BOARD OF EDUCATION</t>
  </si>
  <si>
    <t>Child Nutrition Cluster (M)</t>
  </si>
  <si>
    <t>National School Lunch Program (M)</t>
  </si>
  <si>
    <t>National School Breakfast Program (M)</t>
  </si>
  <si>
    <t>Special Milk Program for Children (M)</t>
  </si>
  <si>
    <t>Summer Food Service Program for Children (M)</t>
  </si>
  <si>
    <t>Commodities - Noncash Assistance</t>
  </si>
  <si>
    <t>2016-4220</t>
  </si>
  <si>
    <t>2017-4220</t>
  </si>
  <si>
    <t>2016-4210</t>
  </si>
  <si>
    <t>2017-4210</t>
  </si>
  <si>
    <t>2016-4215</t>
  </si>
  <si>
    <t>2017-4215</t>
  </si>
  <si>
    <t>2017-4225</t>
  </si>
  <si>
    <t>N/A</t>
  </si>
  <si>
    <t>Total Child Nutrition Cluster</t>
  </si>
  <si>
    <t>Fresh Fruit &amp; Vegetable Program</t>
  </si>
  <si>
    <t>Child Nutrition Discretionary Grants</t>
  </si>
  <si>
    <t>2017-4620</t>
  </si>
  <si>
    <t>2017-4240-16</t>
  </si>
  <si>
    <t>2017-4240-17</t>
  </si>
  <si>
    <t>TOTAL US DEPARTMENT OF AGRICULTURE</t>
  </si>
  <si>
    <t>US DEPARTMENT OF EDUCATION</t>
  </si>
  <si>
    <t>PASSED THORUGH IL STATE BOARD OF EDUCATION</t>
  </si>
  <si>
    <t>Title I, Part A, Low Income</t>
  </si>
  <si>
    <t>Title II - Improving Teacher Quality</t>
  </si>
  <si>
    <t>Title VI - Rural Education</t>
  </si>
  <si>
    <t>2016-4300</t>
  </si>
  <si>
    <t>2017-4300</t>
  </si>
  <si>
    <t>2016-4932</t>
  </si>
  <si>
    <t>2017-4932</t>
  </si>
  <si>
    <t>2016-4107</t>
  </si>
  <si>
    <t>2017-4107</t>
  </si>
  <si>
    <t>SPECIAL EDUCATION CLUSTER (IDEA)</t>
  </si>
  <si>
    <t>PASSED THROUGH TRI-COUNTY SPECIAL EDUCATION ASSOCIATION</t>
  </si>
  <si>
    <t>IDEA Preschool</t>
  </si>
  <si>
    <t>Idea Flow Through Part B</t>
  </si>
  <si>
    <t>Total Special Education Cluster</t>
  </si>
  <si>
    <t>TOTAL US DEPARTMENT OF EDUCATION</t>
  </si>
  <si>
    <t>2016-4620</t>
  </si>
  <si>
    <t>2016-4600</t>
  </si>
  <si>
    <t>2017-4600</t>
  </si>
  <si>
    <t>US DEPARTMENT OF HEALTH AND HUMAN SERVICES</t>
  </si>
  <si>
    <t>PASSED THORUGH IL DEPT OF HEALTHCARE AND FAMILY SERVICES</t>
  </si>
  <si>
    <t>Medicaid Administrative Outreach</t>
  </si>
  <si>
    <t>TOTAL US DEPARTMENT OF HEALTH AND HUMAN SERVICES</t>
  </si>
  <si>
    <t>TOTAL FEDERAL AID</t>
  </si>
  <si>
    <t>2016-4991</t>
  </si>
  <si>
    <t>2017-4991</t>
  </si>
  <si>
    <t>The accompanying Schedule of Expenditures of Federal Awards includes the federal grant activity of Lincoln Elementary District #27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</si>
  <si>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Lincoln Elementary District #27provided federal awards to subrecipients as follows:</t>
  </si>
  <si>
    <t>NONE</t>
  </si>
  <si>
    <r>
      <t xml:space="preserve">The following amounts were expended in the form of non-cash assistance by Lincoln Elementary District #27 and </t>
    </r>
    <r>
      <rPr>
        <b/>
        <sz val="9"/>
        <rFont val="Arial"/>
        <family val="2"/>
      </rPr>
      <t>should be</t>
    </r>
    <r>
      <rPr>
        <sz val="9"/>
        <rFont val="Arial"/>
        <family val="2"/>
      </rPr>
      <t xml:space="preserve"> included in the Schedule of Expenditures of Federal Awards:</t>
    </r>
  </si>
  <si>
    <t>Adverse (GAAP); Qualified (Regulatory)</t>
  </si>
  <si>
    <t>Unmodified</t>
  </si>
  <si>
    <t>10.553, 10.555, 10.556, 10.559</t>
  </si>
  <si>
    <t>Child Nutrition Cluster</t>
  </si>
  <si>
    <t>The auditors' opinion is qualified because the District does not maintain detailed records of fixed assets.</t>
  </si>
  <si>
    <t>The accuracy of the amounts recorded as fixed assets cannot be verified by audit procedures.  This finding does not affect federal programs.</t>
  </si>
  <si>
    <t>Historically, reocrds were not maintained for all equipment and building purchases of the District, as they were not required until after the District had been in existence for many years.</t>
  </si>
  <si>
    <t>The General Fixed Asset Account Group could be misstated by an unknown amount.</t>
  </si>
  <si>
    <t>No recommendations are given as the cost of developing fixed asset records exceeds the benefits of obtaining the information.</t>
  </si>
  <si>
    <t>Management agrees.  No corrective action will be implemented.</t>
  </si>
  <si>
    <t>2016-001</t>
  </si>
  <si>
    <t>The accuracy of the amounts recorded as fixed assets cannot be verified by audit procedures as the District does not maintain detailed records of fixed assets.  This finding does not affect federal programs.</t>
  </si>
  <si>
    <t>Unresolved, as it is not cost effective to correct.</t>
  </si>
  <si>
    <t>No corrective action will be implemented as the cost of developing detailed fixed asset records exceeds the benefits of obtaining the information.</t>
  </si>
  <si>
    <t>Kent Froebe, Superintendent</t>
  </si>
  <si>
    <t>Management agrees and no corrective action will be taken.</t>
  </si>
  <si>
    <t>GO REFUNDING, ALTERNATIVE REV BOND, SER 2013</t>
  </si>
  <si>
    <t>McLean County Unit #5</t>
  </si>
  <si>
    <t>New-Holland Middletown #88 in 2017 &amp; see below</t>
  </si>
  <si>
    <t>Shared personnel both years with Lincoln CHS #404; Chester-East Lincoln #61 and West Lincoln-Broadwell #92</t>
  </si>
  <si>
    <t>Tri County Special Ed Association</t>
  </si>
  <si>
    <t>ROE #17</t>
  </si>
  <si>
    <t>Lincoln CHSD #404</t>
  </si>
  <si>
    <t>ROE Safe School</t>
  </si>
  <si>
    <t>Page 16, Line 83, #4190, Other Payments to In-State Governmental Units</t>
  </si>
  <si>
    <t>To ROE #17 for advertising &amp; job board subscription</t>
  </si>
  <si>
    <t>To Lincoln CHSD #404 for shared librarian</t>
  </si>
  <si>
    <t>To ISBE to repay FY 16 Pre-K grant funds</t>
  </si>
  <si>
    <t>To McLean CUSD #5 for Reading Recovery teachers</t>
  </si>
  <si>
    <t>Page 3, Line 37, Long-Term Debt Outstanding</t>
  </si>
  <si>
    <t>The total long-term debt outstanding exceeded the debt limit by $1,057,007.  However, this is not considered a finding.</t>
  </si>
  <si>
    <t>The debt outstanding is all from the series 2013 bonds, which are alternate revenue bonds that do not count against the</t>
  </si>
  <si>
    <t>debt limit.</t>
  </si>
  <si>
    <t>Bond fees paid</t>
  </si>
  <si>
    <t>Page 18, Line 165, Acct #5400, Debt Services - Other and</t>
  </si>
  <si>
    <t>Page 26, Line 20, School Facility Occupation Taxes - Debt Services Other</t>
  </si>
  <si>
    <t>THIS PAGE INTENTIONALLY LEFT BLANK</t>
  </si>
  <si>
    <t>4% ILHFS administrative assessment withheld from Medicaid</t>
  </si>
  <si>
    <t xml:space="preserve">  administrative outreach grants</t>
  </si>
  <si>
    <t>The cost of developing and maintaining fixed asset records exceeds the benefits of obtaining the information.</t>
  </si>
  <si>
    <t>Lincoln ESD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</si>
</sst>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80" fontId="0" fillId="0" borderId="0" xfId="1"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0" fontId="6" fillId="0" borderId="0" xfId="3" applyFont="1" applyAlignment="1" applyProtection="1">
      <alignment textRotation="180" wrapText="1"/>
    </xf>
    <xf numFmtId="0" fontId="15" fillId="0" borderId="160" xfId="3" applyFont="1" applyBorder="1" applyProtection="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Alignment="1" applyProtection="1">
      <alignment vertical="top"/>
    </xf>
    <xf numFmtId="181" fontId="0" fillId="0" borderId="0" xfId="17" applyNumberFormat="1" applyFont="1"/>
    <xf numFmtId="181" fontId="0" fillId="0" borderId="165" xfId="17" applyNumberFormat="1" applyFont="1" applyBorder="1"/>
    <xf numFmtId="181" fontId="0" fillId="0" borderId="166" xfId="17" applyNumberFormat="1" applyFont="1" applyBorder="1"/>
    <xf numFmtId="181" fontId="0" fillId="0" borderId="0" xfId="17" applyNumberFormat="1" applyFont="1" applyBorder="1"/>
    <xf numFmtId="0" fontId="6" fillId="0" borderId="0" xfId="3"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207818</xdr:colOff>
          <xdr:row>0</xdr:row>
          <xdr:rowOff>147205</xdr:rowOff>
        </xdr:from>
        <xdr:to>
          <xdr:col>0</xdr:col>
          <xdr:colOff>1122218</xdr:colOff>
          <xdr:row>5</xdr:row>
          <xdr:rowOff>20782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1376795</xdr:colOff>
          <xdr:row>0</xdr:row>
          <xdr:rowOff>129887</xdr:rowOff>
        </xdr:from>
        <xdr:to>
          <xdr:col>0</xdr:col>
          <xdr:colOff>2287732</xdr:colOff>
          <xdr:row>5</xdr:row>
          <xdr:rowOff>3464</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2537114</xdr:colOff>
          <xdr:row>1</xdr:row>
          <xdr:rowOff>0</xdr:rowOff>
        </xdr:from>
        <xdr:to>
          <xdr:col>1</xdr:col>
          <xdr:colOff>559378</xdr:colOff>
          <xdr:row>5</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4" t="s">
        <v>466</v>
      </c>
      <c r="J1" s="2165"/>
      <c r="K1" s="2165"/>
      <c r="L1" s="2165"/>
      <c r="M1" s="2165"/>
      <c r="N1" s="2165"/>
      <c r="O1" s="2165"/>
      <c r="P1" s="2165"/>
      <c r="Q1" s="2165"/>
      <c r="R1" s="2165"/>
      <c r="S1" s="2165"/>
    </row>
    <row r="2" spans="1:28" ht="12" customHeight="1" x14ac:dyDescent="0.2">
      <c r="A2" s="201" t="s">
        <v>1866</v>
      </c>
      <c r="D2" s="202"/>
      <c r="I2" s="2166" t="s">
        <v>1133</v>
      </c>
      <c r="J2" s="2165"/>
      <c r="K2" s="2165"/>
      <c r="L2" s="2165"/>
      <c r="M2" s="2165"/>
      <c r="N2" s="2165"/>
      <c r="O2" s="2165"/>
      <c r="P2" s="2165"/>
      <c r="Q2" s="2165"/>
      <c r="R2" s="2165"/>
      <c r="S2" s="2165"/>
    </row>
    <row r="3" spans="1:28" ht="12" customHeight="1" x14ac:dyDescent="0.2">
      <c r="A3" s="1815" t="s">
        <v>1948</v>
      </c>
      <c r="B3" s="1816"/>
      <c r="C3" s="1816"/>
      <c r="D3" s="1817"/>
      <c r="I3" s="2166" t="s">
        <v>55</v>
      </c>
      <c r="J3" s="2165"/>
      <c r="K3" s="2165"/>
      <c r="L3" s="2165"/>
      <c r="M3" s="2165"/>
      <c r="N3" s="2165"/>
      <c r="O3" s="2165"/>
      <c r="P3" s="2165"/>
      <c r="Q3" s="2165"/>
      <c r="R3" s="2165"/>
      <c r="S3" s="2165"/>
    </row>
    <row r="4" spans="1:28" ht="12" customHeight="1" x14ac:dyDescent="0.2">
      <c r="A4" s="191"/>
      <c r="I4" s="2166" t="s">
        <v>604</v>
      </c>
      <c r="J4" s="2165"/>
      <c r="K4" s="2165"/>
      <c r="L4" s="2165"/>
      <c r="M4" s="2165"/>
      <c r="N4" s="2165"/>
      <c r="O4" s="2165"/>
      <c r="P4" s="2165"/>
      <c r="Q4" s="2165"/>
      <c r="R4" s="2165"/>
      <c r="S4" s="2165"/>
    </row>
    <row r="5" spans="1:28" ht="14.1" customHeight="1" x14ac:dyDescent="0.2">
      <c r="B5" s="441" t="s">
        <v>2090</v>
      </c>
      <c r="C5" s="178" t="s">
        <v>1061</v>
      </c>
      <c r="D5" s="362"/>
      <c r="E5" s="362"/>
      <c r="H5" s="192"/>
      <c r="I5" s="2174" t="s">
        <v>769</v>
      </c>
      <c r="J5" s="2173"/>
      <c r="K5" s="2173"/>
      <c r="L5" s="2173"/>
      <c r="M5" s="2173"/>
      <c r="N5" s="2173"/>
      <c r="O5" s="2173"/>
      <c r="P5" s="2173"/>
      <c r="Q5" s="2173"/>
      <c r="R5" s="2173"/>
      <c r="S5" s="2173"/>
    </row>
    <row r="6" spans="1:28" ht="14.1" customHeight="1" x14ac:dyDescent="0.2">
      <c r="B6" s="441"/>
      <c r="C6" s="178" t="s">
        <v>1062</v>
      </c>
      <c r="D6" s="362"/>
      <c r="E6" s="362"/>
      <c r="I6" s="2172" t="s">
        <v>1029</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1109</v>
      </c>
      <c r="B11" s="2196"/>
      <c r="C11" s="2196"/>
      <c r="D11" s="2196"/>
      <c r="E11" s="2196"/>
      <c r="F11" s="2196"/>
      <c r="G11" s="2196"/>
      <c r="H11" s="2197"/>
      <c r="I11" s="180"/>
      <c r="J11" s="343"/>
      <c r="K11" s="180"/>
      <c r="O11" s="1701" t="s">
        <v>2090</v>
      </c>
      <c r="P11" s="378" t="s">
        <v>223</v>
      </c>
      <c r="Q11" s="183"/>
      <c r="R11" s="181"/>
      <c r="S11" s="180"/>
      <c r="T11" s="2189"/>
      <c r="U11" s="2190"/>
      <c r="V11" s="2190"/>
      <c r="W11" s="2190"/>
      <c r="X11" s="2190"/>
      <c r="Y11" s="2190"/>
      <c r="Z11" s="2190"/>
      <c r="AA11" s="219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98">
        <v>17054027002</v>
      </c>
      <c r="B13" s="2199"/>
      <c r="C13" s="2199"/>
      <c r="D13" s="2199"/>
      <c r="E13" s="2199"/>
      <c r="F13" s="2199"/>
      <c r="G13" s="2199"/>
      <c r="H13" s="2200"/>
      <c r="I13" s="184"/>
      <c r="J13" s="183"/>
      <c r="K13" s="181"/>
      <c r="L13" s="183"/>
      <c r="M13" s="183"/>
      <c r="N13" s="183"/>
      <c r="O13" s="183"/>
      <c r="P13" s="183"/>
      <c r="Q13" s="183"/>
      <c r="R13" s="183"/>
      <c r="S13" s="183"/>
      <c r="T13" s="2203" t="s">
        <v>2091</v>
      </c>
      <c r="U13" s="2204"/>
      <c r="V13" s="2204"/>
      <c r="W13" s="2204"/>
      <c r="X13" s="2204"/>
      <c r="Y13" s="2205"/>
      <c r="Z13" s="2205"/>
      <c r="AA13" s="220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2" t="s">
        <v>2100</v>
      </c>
      <c r="B15" s="2201"/>
      <c r="C15" s="2201"/>
      <c r="D15" s="2201"/>
      <c r="E15" s="2201"/>
      <c r="F15" s="2201"/>
      <c r="G15" s="2201"/>
      <c r="H15" s="2202"/>
      <c r="T15" s="2133" t="s">
        <v>2092</v>
      </c>
      <c r="U15" s="2154"/>
      <c r="V15" s="2154"/>
      <c r="W15" s="2154"/>
      <c r="X15" s="2154"/>
      <c r="Y15" s="2207"/>
      <c r="Z15" s="2207"/>
      <c r="AA15" s="220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2208</v>
      </c>
      <c r="B17" s="2159"/>
      <c r="C17" s="2159"/>
      <c r="D17" s="2159"/>
      <c r="E17" s="2159"/>
      <c r="F17" s="2159"/>
      <c r="G17" s="2159"/>
      <c r="H17" s="2184"/>
      <c r="T17" s="2212" t="s">
        <v>2093</v>
      </c>
      <c r="U17" s="2213"/>
      <c r="V17" s="2213"/>
      <c r="W17" s="2213"/>
      <c r="X17" s="2213"/>
      <c r="Y17" s="2213"/>
      <c r="Z17" s="2213"/>
      <c r="AA17" s="2214"/>
    </row>
    <row r="18" spans="1:27" ht="13.5" customHeight="1" x14ac:dyDescent="0.2">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913" t="s">
        <v>766</v>
      </c>
      <c r="AA18" s="200"/>
    </row>
    <row r="19" spans="1:27" ht="13.5" customHeight="1" x14ac:dyDescent="0.2">
      <c r="A19" s="2152" t="s">
        <v>2101</v>
      </c>
      <c r="B19" s="2150"/>
      <c r="C19" s="2150"/>
      <c r="D19" s="2150"/>
      <c r="E19" s="2150"/>
      <c r="F19" s="2150"/>
      <c r="G19" s="2150"/>
      <c r="H19" s="2132"/>
      <c r="I19" s="183"/>
      <c r="J19" s="377"/>
      <c r="K19" s="194"/>
      <c r="L19" s="192"/>
      <c r="M19" s="651" t="s">
        <v>355</v>
      </c>
      <c r="P19" s="180"/>
      <c r="Q19" s="180"/>
      <c r="R19" s="180"/>
      <c r="S19" s="184"/>
      <c r="T19" s="2152" t="s">
        <v>2094</v>
      </c>
      <c r="U19" s="2131"/>
      <c r="V19" s="2131"/>
      <c r="W19" s="2132"/>
      <c r="X19" s="2149" t="s">
        <v>2095</v>
      </c>
      <c r="Y19" s="2211"/>
      <c r="Z19" s="2209">
        <v>62656</v>
      </c>
      <c r="AA19" s="221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30" t="s">
        <v>2102</v>
      </c>
      <c r="B21" s="2131"/>
      <c r="C21" s="2131"/>
      <c r="D21" s="2131"/>
      <c r="E21" s="2131"/>
      <c r="F21" s="2131"/>
      <c r="G21" s="2131"/>
      <c r="H21" s="2132"/>
      <c r="I21" s="2178" t="s">
        <v>767</v>
      </c>
      <c r="J21" s="2173"/>
      <c r="K21" s="2173"/>
      <c r="L21" s="2173"/>
      <c r="M21" s="2173"/>
      <c r="N21" s="2173"/>
      <c r="O21" s="2173"/>
      <c r="P21" s="2173"/>
      <c r="Q21" s="2173"/>
      <c r="R21" s="2173"/>
      <c r="S21" s="2179"/>
      <c r="T21" s="2158" t="s">
        <v>2096</v>
      </c>
      <c r="U21" s="2218"/>
      <c r="V21" s="2218"/>
      <c r="W21" s="2218"/>
      <c r="X21" s="2223" t="s">
        <v>2097</v>
      </c>
      <c r="Y21" s="2221"/>
      <c r="Z21" s="2221"/>
      <c r="AA21" s="2222"/>
    </row>
    <row r="22" spans="1:27" ht="13.5" customHeight="1" x14ac:dyDescent="0.2">
      <c r="A22" s="365" t="s">
        <v>611</v>
      </c>
      <c r="B22" s="279"/>
      <c r="C22" s="279"/>
      <c r="D22" s="279"/>
      <c r="E22" s="279"/>
      <c r="F22" s="279"/>
      <c r="G22" s="279"/>
      <c r="H22" s="280"/>
      <c r="I22" s="2180" t="s">
        <v>1745</v>
      </c>
      <c r="J22" s="2181"/>
      <c r="K22" s="2181"/>
      <c r="L22" s="2181"/>
      <c r="M22" s="2181"/>
      <c r="N22" s="2181"/>
      <c r="O22" s="2181"/>
      <c r="P22" s="2181"/>
      <c r="Q22" s="2181"/>
      <c r="R22" s="2181"/>
      <c r="S22" s="2182"/>
      <c r="T22" s="363" t="s">
        <v>1900</v>
      </c>
      <c r="U22" s="271"/>
      <c r="V22" s="341"/>
      <c r="W22" s="271"/>
      <c r="X22" s="1914" t="s">
        <v>1574</v>
      </c>
      <c r="Z22" s="199"/>
      <c r="AA22" s="200"/>
    </row>
    <row r="23" spans="1:27" ht="13.5" customHeight="1" x14ac:dyDescent="0.2">
      <c r="A23" s="2175" t="s">
        <v>2103</v>
      </c>
      <c r="B23" s="2176"/>
      <c r="C23" s="2176"/>
      <c r="D23" s="2176"/>
      <c r="E23" s="2176"/>
      <c r="F23" s="2176"/>
      <c r="G23" s="2176"/>
      <c r="H23" s="2177"/>
      <c r="T23" s="2158" t="s">
        <v>2098</v>
      </c>
      <c r="U23" s="2218"/>
      <c r="V23" s="2218"/>
      <c r="W23" s="2218"/>
      <c r="X23" s="2220">
        <v>43101</v>
      </c>
      <c r="Y23" s="2221"/>
      <c r="Z23" s="2221"/>
      <c r="AA23" s="222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0">
        <v>62656</v>
      </c>
      <c r="B25" s="2131"/>
      <c r="C25" s="2131"/>
      <c r="D25" s="2131"/>
      <c r="E25" s="2131"/>
      <c r="F25" s="2131"/>
      <c r="G25" s="2131"/>
      <c r="H25" s="2132"/>
      <c r="I25" s="652"/>
      <c r="J25" s="203"/>
      <c r="K25" s="203"/>
      <c r="L25" s="203"/>
      <c r="M25" s="203"/>
      <c r="N25" s="203"/>
      <c r="O25" s="203"/>
      <c r="P25" s="203"/>
      <c r="Q25" s="203"/>
      <c r="R25" s="203"/>
      <c r="S25" s="204"/>
      <c r="T25" s="2215" t="s">
        <v>2099</v>
      </c>
      <c r="U25" s="2216"/>
      <c r="V25" s="2216"/>
      <c r="W25" s="2216"/>
      <c r="X25" s="2216"/>
      <c r="Y25" s="2216"/>
      <c r="Z25" s="2216"/>
      <c r="AA25" s="22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41" t="s">
        <v>1893</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2090</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4"/>
      <c r="J30" s="1701"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2090</v>
      </c>
      <c r="K31" s="194" t="s">
        <v>1031</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2090</v>
      </c>
      <c r="C34" s="185" t="s">
        <v>622</v>
      </c>
      <c r="D34" s="184"/>
      <c r="E34" s="184"/>
      <c r="F34" s="184"/>
      <c r="G34" s="184"/>
      <c r="H34" s="184"/>
      <c r="I34" s="274"/>
      <c r="J34" s="352"/>
      <c r="L34" s="389"/>
      <c r="M34" s="371" t="s">
        <v>802</v>
      </c>
      <c r="N34" s="183"/>
      <c r="O34" s="183"/>
      <c r="P34" s="183"/>
      <c r="Q34" s="183"/>
      <c r="R34" s="183"/>
      <c r="S34" s="275"/>
      <c r="T34" s="183"/>
      <c r="U34" s="1701" t="s">
        <v>2090</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31"/>
      <c r="R35" s="213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8" t="s">
        <v>2104</v>
      </c>
      <c r="B38" s="2159"/>
      <c r="C38" s="2159"/>
      <c r="D38" s="2159"/>
      <c r="E38" s="2159"/>
      <c r="F38" s="2131"/>
      <c r="G38" s="2131"/>
      <c r="H38" s="2132"/>
      <c r="I38" s="2153"/>
      <c r="J38" s="2154"/>
      <c r="K38" s="2154"/>
      <c r="L38" s="2154"/>
      <c r="M38" s="2154"/>
      <c r="N38" s="2154"/>
      <c r="O38" s="2154"/>
      <c r="P38" s="2134"/>
      <c r="Q38" s="2134"/>
      <c r="R38" s="2134"/>
      <c r="S38" s="2135"/>
      <c r="T38" s="2133" t="s">
        <v>2105</v>
      </c>
      <c r="U38" s="2154"/>
      <c r="V38" s="2154"/>
      <c r="W38" s="2154"/>
      <c r="X38" s="2134"/>
      <c r="Y38" s="2134"/>
      <c r="Z38" s="2134"/>
      <c r="AA38" s="2135"/>
    </row>
    <row r="39" spans="1:27" ht="12" customHeight="1" x14ac:dyDescent="0.2">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x14ac:dyDescent="0.2">
      <c r="A40" s="2144" t="s">
        <v>2103</v>
      </c>
      <c r="B40" s="2145"/>
      <c r="C40" s="2146"/>
      <c r="D40" s="2146"/>
      <c r="E40" s="2146"/>
      <c r="F40" s="2147"/>
      <c r="G40" s="2147"/>
      <c r="H40" s="2148"/>
      <c r="I40" s="2161"/>
      <c r="J40" s="2162"/>
      <c r="K40" s="2162"/>
      <c r="L40" s="2162"/>
      <c r="M40" s="2162"/>
      <c r="N40" s="2162"/>
      <c r="O40" s="2162"/>
      <c r="P40" s="2162"/>
      <c r="Q40" s="2162"/>
      <c r="R40" s="2162"/>
      <c r="S40" s="2163"/>
      <c r="T40" s="2161" t="s">
        <v>2106</v>
      </c>
      <c r="U40" s="2219"/>
      <c r="V40" s="2162"/>
      <c r="W40" s="2162"/>
      <c r="X40" s="2162"/>
      <c r="Y40" s="2162"/>
      <c r="Z40" s="2162"/>
      <c r="AA40" s="216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2107</v>
      </c>
      <c r="B42" s="2131"/>
      <c r="C42" s="2132"/>
      <c r="D42" s="2149" t="s">
        <v>2108</v>
      </c>
      <c r="E42" s="2131"/>
      <c r="F42" s="2131"/>
      <c r="G42" s="2131"/>
      <c r="H42" s="2132"/>
      <c r="I42" s="2133"/>
      <c r="J42" s="2134"/>
      <c r="K42" s="2134"/>
      <c r="L42" s="2134"/>
      <c r="M42" s="2134"/>
      <c r="N42" s="2134"/>
      <c r="O42" s="2135"/>
      <c r="P42" s="2160"/>
      <c r="Q42" s="2134"/>
      <c r="R42" s="2134"/>
      <c r="S42" s="2135"/>
      <c r="T42" s="2133" t="s">
        <v>2109</v>
      </c>
      <c r="U42" s="2134"/>
      <c r="V42" s="2134"/>
      <c r="W42" s="2135"/>
      <c r="X42" s="2160" t="s">
        <v>2110</v>
      </c>
      <c r="Y42" s="2134"/>
      <c r="Z42" s="2134"/>
      <c r="AA42" s="213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3" sqref="B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7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C117" sqref="C117:H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13"/>
      <c r="D3" s="709"/>
      <c r="E3" s="401"/>
    </row>
    <row r="4" spans="1:9" x14ac:dyDescent="0.2">
      <c r="A4" s="7"/>
      <c r="B4" s="396"/>
      <c r="C4" s="2241" t="s">
        <v>486</v>
      </c>
      <c r="D4" s="2242"/>
      <c r="E4" s="2242"/>
      <c r="F4" s="2242"/>
      <c r="G4" s="2242"/>
      <c r="H4" s="224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36" t="s">
        <v>1962</v>
      </c>
      <c r="B35" s="2237"/>
      <c r="C35" s="2237"/>
      <c r="D35" s="2237"/>
      <c r="E35" s="2238"/>
      <c r="F35" s="2238"/>
      <c r="G35" s="2238"/>
      <c r="H35" s="2238"/>
      <c r="I35" s="223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6" t="s">
        <v>353</v>
      </c>
      <c r="B47" s="2239"/>
      <c r="C47" s="2239"/>
      <c r="D47" s="2239"/>
      <c r="E47" s="2240"/>
      <c r="F47" s="2240"/>
      <c r="G47" s="2240"/>
      <c r="H47" s="2240"/>
      <c r="I47" s="224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2106" t="s">
        <v>2090</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43" t="s">
        <v>2111</v>
      </c>
      <c r="C57" s="2244"/>
      <c r="D57" s="2244"/>
      <c r="E57" s="2244"/>
      <c r="F57" s="2244"/>
      <c r="G57" s="2244"/>
      <c r="H57" s="2245"/>
      <c r="I57" s="3"/>
    </row>
    <row r="58" spans="1:9" s="32" customFormat="1" x14ac:dyDescent="0.2">
      <c r="A58" s="1733"/>
      <c r="B58" s="2246"/>
      <c r="C58" s="2247"/>
      <c r="D58" s="2247"/>
      <c r="E58" s="2247"/>
      <c r="F58" s="2247"/>
      <c r="G58" s="2247"/>
      <c r="H58" s="2248"/>
      <c r="I58" s="3"/>
    </row>
    <row r="59" spans="1:9" s="32" customFormat="1" x14ac:dyDescent="0.2">
      <c r="A59" s="1733"/>
      <c r="B59" s="2246"/>
      <c r="C59" s="2247"/>
      <c r="D59" s="2247"/>
      <c r="E59" s="2247"/>
      <c r="F59" s="2247"/>
      <c r="G59" s="2247"/>
      <c r="H59" s="2248"/>
      <c r="I59" s="3"/>
    </row>
    <row r="60" spans="1:9" s="32" customFormat="1" x14ac:dyDescent="0.2">
      <c r="A60" s="1733"/>
      <c r="B60" s="2246"/>
      <c r="C60" s="2247"/>
      <c r="D60" s="2247"/>
      <c r="E60" s="2247"/>
      <c r="F60" s="2247"/>
      <c r="G60" s="2247"/>
      <c r="H60" s="2248"/>
      <c r="I60" s="3"/>
    </row>
    <row r="61" spans="1:9" s="32" customFormat="1" x14ac:dyDescent="0.2">
      <c r="A61" s="1733"/>
      <c r="B61" s="2246"/>
      <c r="C61" s="2247"/>
      <c r="D61" s="2247"/>
      <c r="E61" s="2247"/>
      <c r="F61" s="2247"/>
      <c r="G61" s="2247"/>
      <c r="H61" s="2248"/>
      <c r="I61" s="3"/>
    </row>
    <row r="62" spans="1:9" s="32" customFormat="1" x14ac:dyDescent="0.2">
      <c r="A62" s="1733"/>
      <c r="B62" s="2246"/>
      <c r="C62" s="2247"/>
      <c r="D62" s="2247"/>
      <c r="E62" s="2247"/>
      <c r="F62" s="2247"/>
      <c r="G62" s="2247"/>
      <c r="H62" s="2248"/>
      <c r="I62" s="3"/>
    </row>
    <row r="63" spans="1:9" s="32" customFormat="1" x14ac:dyDescent="0.2">
      <c r="A63" s="1733"/>
      <c r="B63" s="2246"/>
      <c r="C63" s="2247"/>
      <c r="D63" s="2247"/>
      <c r="E63" s="2247"/>
      <c r="F63" s="2247"/>
      <c r="G63" s="2247"/>
      <c r="H63" s="2248"/>
      <c r="I63" s="3"/>
    </row>
    <row r="64" spans="1:9" s="32" customFormat="1" x14ac:dyDescent="0.2">
      <c r="A64" s="1733"/>
      <c r="B64" s="2246"/>
      <c r="C64" s="2247"/>
      <c r="D64" s="2247"/>
      <c r="E64" s="2247"/>
      <c r="F64" s="2247"/>
      <c r="G64" s="2247"/>
      <c r="H64" s="2248"/>
      <c r="I64" s="3"/>
    </row>
    <row r="65" spans="1:9" s="32" customFormat="1" x14ac:dyDescent="0.2">
      <c r="A65" s="1733"/>
      <c r="B65" s="2246"/>
      <c r="C65" s="2247"/>
      <c r="D65" s="2247"/>
      <c r="E65" s="2247"/>
      <c r="F65" s="2247"/>
      <c r="G65" s="2247"/>
      <c r="H65" s="2248"/>
      <c r="I65" s="3"/>
    </row>
    <row r="66" spans="1:9" s="32" customFormat="1" x14ac:dyDescent="0.2">
      <c r="A66" s="1733"/>
      <c r="B66" s="2246"/>
      <c r="C66" s="2247"/>
      <c r="D66" s="2247"/>
      <c r="E66" s="2247"/>
      <c r="F66" s="2247"/>
      <c r="G66" s="2247"/>
      <c r="H66" s="2248"/>
      <c r="I66" s="3"/>
    </row>
    <row r="67" spans="1:9" s="32" customFormat="1" ht="9" customHeight="1" x14ac:dyDescent="0.2">
      <c r="A67" s="1734"/>
      <c r="B67" s="2249"/>
      <c r="C67" s="2250"/>
      <c r="D67" s="2250"/>
      <c r="E67" s="2250"/>
      <c r="F67" s="2250"/>
      <c r="G67" s="2250"/>
      <c r="H67" s="225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36" t="s">
        <v>1580</v>
      </c>
      <c r="B70" s="2239"/>
      <c r="C70" s="2239"/>
      <c r="D70" s="2239"/>
      <c r="E70" s="2240"/>
      <c r="F70" s="2240"/>
      <c r="G70" s="2240"/>
      <c r="H70" s="2240"/>
      <c r="I70" s="224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55" t="s">
        <v>1576</v>
      </c>
      <c r="B83" s="2255"/>
      <c r="C83" s="2255"/>
      <c r="D83" s="2256"/>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52"/>
      <c r="C102" s="2253"/>
      <c r="D102" s="2253"/>
      <c r="E102" s="2253"/>
      <c r="F102" s="2253"/>
      <c r="G102" s="2253"/>
      <c r="H102" s="2254"/>
      <c r="I102" s="1483"/>
    </row>
    <row r="103" spans="1:9" s="32" customFormat="1" ht="11.25" customHeight="1" x14ac:dyDescent="0.2">
      <c r="A103" s="1522"/>
      <c r="B103" s="2231"/>
      <c r="C103" s="2232"/>
      <c r="D103" s="2232"/>
      <c r="E103" s="2232"/>
      <c r="F103" s="2232"/>
      <c r="G103" s="2232"/>
      <c r="H103" s="2233"/>
      <c r="I103" s="1483"/>
    </row>
    <row r="104" spans="1:9" s="32" customFormat="1" ht="11.25" customHeight="1" x14ac:dyDescent="0.2">
      <c r="A104" s="1522"/>
      <c r="B104" s="2231"/>
      <c r="C104" s="2232"/>
      <c r="D104" s="2232"/>
      <c r="E104" s="2232"/>
      <c r="F104" s="2232"/>
      <c r="G104" s="2232"/>
      <c r="H104" s="2233"/>
      <c r="I104" s="1483"/>
    </row>
    <row r="105" spans="1:9" s="32" customFormat="1" x14ac:dyDescent="0.2">
      <c r="A105" s="1522"/>
      <c r="B105" s="2231"/>
      <c r="C105" s="2232"/>
      <c r="D105" s="2232"/>
      <c r="E105" s="2232"/>
      <c r="F105" s="2232"/>
      <c r="G105" s="2232"/>
      <c r="H105" s="2233"/>
      <c r="I105" s="1483"/>
    </row>
    <row r="106" spans="1:9" s="32" customFormat="1" ht="11.25" customHeight="1" x14ac:dyDescent="0.2">
      <c r="A106" s="1522"/>
      <c r="B106" s="2231"/>
      <c r="C106" s="2232"/>
      <c r="D106" s="2232"/>
      <c r="E106" s="2232"/>
      <c r="F106" s="2232"/>
      <c r="G106" s="2232"/>
      <c r="H106" s="2233"/>
      <c r="I106" s="1483"/>
    </row>
    <row r="107" spans="1:9" s="32" customFormat="1" ht="11.25" customHeight="1" x14ac:dyDescent="0.2">
      <c r="A107" s="1522"/>
      <c r="B107" s="2231"/>
      <c r="C107" s="2232"/>
      <c r="D107" s="2232"/>
      <c r="E107" s="2232"/>
      <c r="F107" s="2232"/>
      <c r="G107" s="2232"/>
      <c r="H107" s="2233"/>
      <c r="I107" s="1483"/>
    </row>
    <row r="108" spans="1:9" s="32" customFormat="1" ht="11.25" customHeight="1" x14ac:dyDescent="0.2">
      <c r="A108" s="1522"/>
      <c r="B108" s="2231"/>
      <c r="C108" s="2232"/>
      <c r="D108" s="2232"/>
      <c r="E108" s="2232"/>
      <c r="F108" s="2232"/>
      <c r="G108" s="2232"/>
      <c r="H108" s="2233"/>
      <c r="I108" s="1483"/>
    </row>
    <row r="109" spans="1:9" s="32" customFormat="1" ht="11.25" customHeight="1" x14ac:dyDescent="0.2">
      <c r="A109" s="1522"/>
      <c r="B109" s="2231"/>
      <c r="C109" s="2232"/>
      <c r="D109" s="2232"/>
      <c r="E109" s="2232"/>
      <c r="F109" s="2232"/>
      <c r="G109" s="2232"/>
      <c r="H109" s="2233"/>
      <c r="I109" s="1517"/>
    </row>
    <row r="110" spans="1:9" s="32" customFormat="1" ht="11.25" customHeight="1" x14ac:dyDescent="0.2">
      <c r="A110" s="1522"/>
      <c r="B110" s="2231"/>
      <c r="C110" s="2232"/>
      <c r="D110" s="2232"/>
      <c r="E110" s="2232"/>
      <c r="F110" s="2232"/>
      <c r="G110" s="2232"/>
      <c r="H110" s="2233"/>
      <c r="I110" s="1483"/>
    </row>
    <row r="111" spans="1:9" s="32" customFormat="1" ht="11.25" customHeight="1" x14ac:dyDescent="0.2">
      <c r="A111" s="1522"/>
      <c r="B111" s="2231"/>
      <c r="C111" s="2232"/>
      <c r="D111" s="2232"/>
      <c r="E111" s="2232"/>
      <c r="F111" s="2232"/>
      <c r="G111" s="2232"/>
      <c r="H111" s="2233"/>
      <c r="I111" s="1483"/>
    </row>
    <row r="112" spans="1:9" s="32" customFormat="1" ht="11.25" customHeight="1" x14ac:dyDescent="0.2">
      <c r="A112" s="1522"/>
      <c r="B112" s="2224"/>
      <c r="C112" s="2225"/>
      <c r="D112" s="2225"/>
      <c r="E112" s="2225"/>
      <c r="F112" s="2225"/>
      <c r="G112" s="2225"/>
      <c r="H112" s="222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7" t="s">
        <v>2091</v>
      </c>
      <c r="D114" s="222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8" t="s">
        <v>1589</v>
      </c>
      <c r="D117" s="2229"/>
      <c r="E117" s="2230"/>
      <c r="F117" s="2230"/>
      <c r="G117" s="2230"/>
      <c r="H117" s="2230"/>
      <c r="I117" s="1483"/>
    </row>
    <row r="118" spans="1:9" s="32" customFormat="1" ht="24" customHeight="1" x14ac:dyDescent="0.2">
      <c r="A118" s="1522"/>
      <c r="B118" s="1522"/>
      <c r="C118" s="1522"/>
      <c r="D118" s="1409"/>
      <c r="E118" s="1538"/>
      <c r="F118" s="2129">
        <v>42992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45" right="0.25" top="0.39" bottom="0.33" header="0.19" footer="0.17"/>
  <pageSetup scale="83"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activeCell="C117" sqref="C117:H1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445</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119101343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2.6090100000000001E-2</v>
      </c>
      <c r="E10" s="99" t="s">
        <v>1164</v>
      </c>
      <c r="F10" s="468">
        <v>2.8203999999999998E-3</v>
      </c>
      <c r="G10" s="99" t="s">
        <v>1164</v>
      </c>
      <c r="H10" s="468">
        <v>8.2339999999999996E-4</v>
      </c>
      <c r="I10" s="99" t="s">
        <v>1165</v>
      </c>
      <c r="J10" s="469">
        <f>ROUND(D10+F10+H10,5)</f>
        <v>2.9729999999999999E-2</v>
      </c>
      <c r="K10" s="92"/>
      <c r="L10" s="468" t="s">
        <v>1365</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11449928</v>
      </c>
      <c r="E16" s="99"/>
      <c r="F16" s="81">
        <f>SUM('Acct Summary 7-8'!C17,'Acct Summary 7-8'!D17,'Acct Summary 7-8'!F17)</f>
        <v>11210042</v>
      </c>
      <c r="G16" s="99"/>
      <c r="H16" s="81">
        <f>SUM(D16-F16)</f>
        <v>239886</v>
      </c>
      <c r="I16" s="92"/>
      <c r="J16" s="81">
        <f>SUM('Acct Summary 7-8'!C81,'Acct Summary 7-8'!D81,'Acct Summary 7-8'!F81,'Acct Summary 7-8'!I81)</f>
        <v>8170998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2090</v>
      </c>
      <c r="C31" s="403" t="s">
        <v>670</v>
      </c>
      <c r="D31" s="62" t="s">
        <v>1239</v>
      </c>
      <c r="E31" s="92"/>
      <c r="F31" s="92"/>
      <c r="G31" s="100"/>
      <c r="H31" s="252">
        <f>IF(B31="X",(J7*0.069),IF(B32="X",(J7*0.138),"Enter x in a.or b."))</f>
        <v>8217992.6670000004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9275000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B23" sqref="B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636</v>
      </c>
      <c r="B2" s="2276"/>
      <c r="C2" s="2276"/>
      <c r="D2" s="2276"/>
      <c r="E2" s="2276"/>
      <c r="F2" s="2276"/>
      <c r="G2" s="2276"/>
      <c r="H2" s="2276"/>
      <c r="I2" s="2276"/>
      <c r="J2" s="2276"/>
      <c r="K2" s="2276"/>
      <c r="L2" s="2276"/>
      <c r="M2" s="2276"/>
      <c r="N2" s="2276"/>
      <c r="O2" s="2276"/>
      <c r="P2" s="2276"/>
      <c r="Q2" s="2276"/>
      <c r="R2" s="2276"/>
    </row>
    <row r="3" spans="1:18" ht="12.75" x14ac:dyDescent="0.2">
      <c r="A3" s="2277" t="s">
        <v>1709</v>
      </c>
      <c r="B3" s="2277"/>
      <c r="C3" s="2277"/>
      <c r="D3" s="2277"/>
      <c r="E3" s="2277"/>
      <c r="F3" s="2277"/>
      <c r="G3" s="2277"/>
      <c r="H3" s="2277"/>
      <c r="I3" s="2277"/>
      <c r="J3" s="2277"/>
      <c r="K3" s="2277"/>
      <c r="L3" s="2277"/>
      <c r="M3" s="2277"/>
      <c r="N3" s="2277"/>
      <c r="O3" s="2277"/>
      <c r="P3" s="2277"/>
      <c r="Q3" s="2277"/>
      <c r="R3" s="2277"/>
    </row>
    <row r="4" spans="1:18" x14ac:dyDescent="0.2">
      <c r="A4" s="2278" t="s">
        <v>1955</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 ESD 27</v>
      </c>
      <c r="E7" s="135"/>
      <c r="G7" s="136"/>
      <c r="H7" s="137"/>
      <c r="I7" s="137"/>
      <c r="J7" s="137"/>
      <c r="K7" s="137"/>
      <c r="L7"/>
      <c r="M7"/>
      <c r="N7"/>
      <c r="O7"/>
      <c r="P7"/>
    </row>
    <row r="8" spans="1:18" ht="12.75" x14ac:dyDescent="0.2">
      <c r="A8"/>
      <c r="B8"/>
      <c r="C8" s="133" t="s">
        <v>1316</v>
      </c>
      <c r="D8" s="138">
        <f>COVER!A13</f>
        <v>17054027002</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8170998</v>
      </c>
      <c r="I12" s="1151"/>
      <c r="J12" s="1151"/>
      <c r="K12" s="1152">
        <f>TRUNC((H12/H13*100000),5)/100000</f>
        <v>0.7136287669000001</v>
      </c>
      <c r="L12" s="1153"/>
      <c r="M12" s="101" t="s">
        <v>1339</v>
      </c>
      <c r="N12" s="101"/>
      <c r="O12" s="1154">
        <v>0.35</v>
      </c>
      <c r="P12" s="153"/>
      <c r="Q12" s="153"/>
    </row>
    <row r="13" spans="1:18" s="155" customFormat="1" ht="11.25" x14ac:dyDescent="0.2">
      <c r="A13" s="153"/>
      <c r="B13" s="1148"/>
      <c r="C13" s="2274" t="s">
        <v>1581</v>
      </c>
      <c r="D13" s="2275"/>
      <c r="E13" s="153"/>
      <c r="F13" s="326" t="s">
        <v>910</v>
      </c>
      <c r="G13" s="1149"/>
      <c r="H13" s="1150">
        <f>SUM('Acct Summary 7-8'!C8+'Acct Summary 7-8'!D8+'Acct Summary 7-8'!F8+'Acct Summary 7-8'!I8)+H14</f>
        <v>11449928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11210042</v>
      </c>
      <c r="I17" s="1151"/>
      <c r="J17" s="1157"/>
      <c r="K17" s="1152">
        <f>TRUNC((H17/H18*100000),5)/100000</f>
        <v>0.97904912580000003</v>
      </c>
      <c r="L17" s="1153"/>
      <c r="M17" s="1114" t="s">
        <v>1367</v>
      </c>
      <c r="O17" s="1158" t="str">
        <f>IF(AND(O16="2", J20 &gt; 2),"1",IF(AND(O16 = "1", J20 &gt; 2),"2",IF(AND(O16="1", J20 &gt;1),"1","0")))</f>
        <v>0</v>
      </c>
      <c r="P17" s="153"/>
    </row>
    <row r="18" spans="1:18" s="155" customFormat="1" ht="11.25" x14ac:dyDescent="0.2">
      <c r="A18" s="153"/>
      <c r="B18" s="1148"/>
      <c r="C18" s="2274" t="s">
        <v>1573</v>
      </c>
      <c r="D18" s="2275"/>
      <c r="E18" s="153"/>
      <c r="F18" s="1136" t="s">
        <v>911</v>
      </c>
      <c r="G18" s="1149"/>
      <c r="H18" s="1150">
        <f>SUM('Acct Summary 7-8'!C8+'Acct Summary 7-8'!D8+'Acct Summary 7-8'!F8+'Acct Summary 7-8'!I8)+H19</f>
        <v>11449928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71" t="s">
        <v>1708</v>
      </c>
      <c r="D24" s="2271"/>
      <c r="E24" s="153"/>
      <c r="F24" s="153" t="s">
        <v>513</v>
      </c>
      <c r="G24" s="1149"/>
      <c r="H24" s="1150">
        <f>SUM('Assets-Liab 5-6'!C4+'Assets-Liab 5-6'!D4+'Assets-Liab 5-6'!F4+'Assets-Liab 5-6'!I4+'Assets-Liab 5-6'!C5+'Assets-Liab 5-6'!D5+'Assets-Liab 5-6'!F5+'Assets-Liab 5-6'!I5)</f>
        <v>8171410</v>
      </c>
      <c r="I24" s="676"/>
      <c r="J24" s="676"/>
      <c r="K24" s="1161">
        <f>TRUNC(((H24/H25*100000)/100000),2)</f>
        <v>262.41000000000003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31139.005560000001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3009750.4882800002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9275000</v>
      </c>
      <c r="I32" s="1159"/>
      <c r="J32" s="1159"/>
      <c r="K32" s="1161">
        <f>TRUNC(100-((((H32/H33*100))*100)/100),2)</f>
        <v>-12.86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8217992.6670000004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4"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110" zoomScaleNormal="110" workbookViewId="0">
      <selection activeCell="B23" sqref="B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1998860</v>
      </c>
      <c r="D4" s="408">
        <v>341288</v>
      </c>
      <c r="E4" s="408">
        <v>44845</v>
      </c>
      <c r="F4" s="408">
        <v>269059</v>
      </c>
      <c r="G4" s="408">
        <v>42550</v>
      </c>
      <c r="H4" s="408">
        <v>286142</v>
      </c>
      <c r="I4" s="408">
        <v>48145</v>
      </c>
      <c r="J4" s="432"/>
      <c r="K4" s="408">
        <v>47782</v>
      </c>
      <c r="L4" s="408">
        <v>110119</v>
      </c>
      <c r="M4" s="429"/>
      <c r="N4" s="478"/>
    </row>
    <row r="5" spans="1:14" x14ac:dyDescent="0.2">
      <c r="A5" s="473" t="s">
        <v>1151</v>
      </c>
      <c r="B5" s="39">
        <v>120</v>
      </c>
      <c r="C5" s="679">
        <v>3711941</v>
      </c>
      <c r="D5" s="408">
        <v>213270</v>
      </c>
      <c r="E5" s="408">
        <v>33053</v>
      </c>
      <c r="F5" s="408">
        <v>208934</v>
      </c>
      <c r="G5" s="408">
        <v>197461</v>
      </c>
      <c r="H5" s="408">
        <v>96732</v>
      </c>
      <c r="I5" s="408">
        <v>1379913</v>
      </c>
      <c r="J5" s="432"/>
      <c r="K5" s="435">
        <v>271961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5710801</v>
      </c>
      <c r="D13" s="681">
        <f t="shared" ref="D13:L13" si="0">SUM(D4:D12)</f>
        <v>554558</v>
      </c>
      <c r="E13" s="681">
        <f t="shared" si="0"/>
        <v>77898</v>
      </c>
      <c r="F13" s="681">
        <f t="shared" si="0"/>
        <v>477993</v>
      </c>
      <c r="G13" s="681">
        <f t="shared" si="0"/>
        <v>240011</v>
      </c>
      <c r="H13" s="681">
        <f t="shared" si="0"/>
        <v>382874</v>
      </c>
      <c r="I13" s="681">
        <f t="shared" si="0"/>
        <v>1428058</v>
      </c>
      <c r="J13" s="681">
        <f t="shared" si="0"/>
        <v>0</v>
      </c>
      <c r="K13" s="681">
        <f t="shared" si="0"/>
        <v>319743</v>
      </c>
      <c r="L13" s="681">
        <f t="shared" si="0"/>
        <v>110119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92931</v>
      </c>
      <c r="N16" s="711"/>
    </row>
    <row r="17" spans="1:14" s="696" customFormat="1" ht="12.75" customHeight="1" x14ac:dyDescent="0.2">
      <c r="A17" s="710" t="s">
        <v>1693</v>
      </c>
      <c r="B17" s="538">
        <v>230</v>
      </c>
      <c r="C17" s="503"/>
      <c r="D17" s="503"/>
      <c r="E17" s="503"/>
      <c r="F17" s="503"/>
      <c r="G17" s="503"/>
      <c r="H17" s="503"/>
      <c r="I17" s="503"/>
      <c r="J17" s="503"/>
      <c r="K17" s="503"/>
      <c r="L17" s="503"/>
      <c r="M17" s="432">
        <v>28154917</v>
      </c>
      <c r="N17" s="711"/>
    </row>
    <row r="18" spans="1:14" s="696" customFormat="1" ht="12.75" customHeight="1" x14ac:dyDescent="0.2">
      <c r="A18" s="710" t="s">
        <v>1694</v>
      </c>
      <c r="B18" s="538">
        <v>240</v>
      </c>
      <c r="C18" s="503"/>
      <c r="D18" s="503"/>
      <c r="E18" s="503"/>
      <c r="F18" s="503"/>
      <c r="G18" s="503"/>
      <c r="H18" s="503"/>
      <c r="I18" s="503"/>
      <c r="J18" s="503"/>
      <c r="K18" s="503"/>
      <c r="L18" s="503"/>
      <c r="M18" s="432">
        <v>272217</v>
      </c>
      <c r="N18" s="711"/>
    </row>
    <row r="19" spans="1:14" s="696" customFormat="1" ht="12.75" customHeight="1" x14ac:dyDescent="0.2">
      <c r="A19" s="710" t="s">
        <v>1695</v>
      </c>
      <c r="B19" s="538">
        <v>250</v>
      </c>
      <c r="C19" s="503"/>
      <c r="D19" s="503"/>
      <c r="E19" s="503"/>
      <c r="F19" s="503"/>
      <c r="G19" s="503"/>
      <c r="H19" s="503"/>
      <c r="I19" s="503"/>
      <c r="J19" s="503"/>
      <c r="K19" s="503"/>
      <c r="L19" s="503"/>
      <c r="M19" s="432">
        <f>4302510+189434+3077</f>
        <v>4495021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77898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9197102</v>
      </c>
    </row>
    <row r="23" spans="1:14" ht="13.5" customHeight="1" thickBot="1" x14ac:dyDescent="0.25">
      <c r="A23" s="460" t="s">
        <v>729</v>
      </c>
      <c r="B23" s="716"/>
      <c r="C23" s="429"/>
      <c r="D23" s="429"/>
      <c r="E23" s="429"/>
      <c r="F23" s="429"/>
      <c r="G23" s="429"/>
      <c r="H23" s="429"/>
      <c r="I23" s="429"/>
      <c r="J23" s="429"/>
      <c r="K23" s="429"/>
      <c r="L23" s="429"/>
      <c r="M23" s="685">
        <f>SUM(M15:M22)</f>
        <v>33015086</v>
      </c>
      <c r="N23" s="685">
        <f>SUM(N21:N22)</f>
        <v>9275000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110119</v>
      </c>
      <c r="M33" s="429"/>
      <c r="N33" s="478"/>
    </row>
    <row r="34" spans="1:14" ht="13.5" customHeight="1" thickBot="1" x14ac:dyDescent="0.25">
      <c r="A34" s="1066" t="s">
        <v>740</v>
      </c>
      <c r="B34" s="717"/>
      <c r="C34" s="1089">
        <f>SUM(C25:C33)</f>
        <v>412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110119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9275000</v>
      </c>
    </row>
    <row r="37" spans="1:14" ht="13.5" thickBot="1" x14ac:dyDescent="0.25">
      <c r="A37" s="460" t="s">
        <v>739</v>
      </c>
      <c r="B37" s="716"/>
      <c r="C37" s="503"/>
      <c r="D37" s="503"/>
      <c r="E37" s="503"/>
      <c r="F37" s="503"/>
      <c r="G37" s="503"/>
      <c r="H37" s="503"/>
      <c r="I37" s="503"/>
      <c r="J37" s="503"/>
      <c r="K37" s="503"/>
      <c r="L37" s="510"/>
      <c r="M37" s="429"/>
      <c r="N37" s="685">
        <f>SUM(N36:N36)</f>
        <v>9275000</v>
      </c>
    </row>
    <row r="38" spans="1:14" customFormat="1" ht="13.5" customHeight="1" thickTop="1" x14ac:dyDescent="0.2">
      <c r="A38" s="620" t="s">
        <v>485</v>
      </c>
      <c r="B38" s="538">
        <v>714</v>
      </c>
      <c r="C38" s="719">
        <v>42</v>
      </c>
      <c r="D38" s="719"/>
      <c r="E38" s="719">
        <v>33957</v>
      </c>
      <c r="F38" s="719"/>
      <c r="G38" s="719">
        <v>154112</v>
      </c>
      <c r="H38" s="719"/>
      <c r="I38" s="719"/>
      <c r="J38" s="718"/>
      <c r="K38" s="719">
        <v>237500</v>
      </c>
      <c r="L38" s="1090"/>
      <c r="M38" s="686"/>
      <c r="N38" s="686"/>
    </row>
    <row r="39" spans="1:14" customFormat="1" ht="13.5" customHeight="1" x14ac:dyDescent="0.2">
      <c r="A39" s="620" t="s">
        <v>398</v>
      </c>
      <c r="B39" s="538">
        <v>730</v>
      </c>
      <c r="C39" s="719">
        <v>5710347</v>
      </c>
      <c r="D39" s="719">
        <v>554558</v>
      </c>
      <c r="E39" s="719">
        <f>77898-33957</f>
        <v>43941</v>
      </c>
      <c r="F39" s="719">
        <v>477993</v>
      </c>
      <c r="G39" s="719">
        <v>85899</v>
      </c>
      <c r="H39" s="719">
        <v>382874</v>
      </c>
      <c r="I39" s="719">
        <v>1428058</v>
      </c>
      <c r="J39" s="718">
        <v>0</v>
      </c>
      <c r="K39" s="719">
        <f>319743-237500</f>
        <v>82243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33015086</v>
      </c>
      <c r="N40" s="686"/>
    </row>
    <row r="41" spans="1:14" ht="13.5" customHeight="1" thickBot="1" x14ac:dyDescent="0.25">
      <c r="A41" s="460" t="s">
        <v>741</v>
      </c>
      <c r="B41" s="451"/>
      <c r="C41" s="481">
        <f>(SUM(C34,C37,C38,C39))</f>
        <v>5710801</v>
      </c>
      <c r="D41" s="481">
        <f t="shared" ref="D41:L41" si="2">SUM(D34,D37,D38:D39)</f>
        <v>554558</v>
      </c>
      <c r="E41" s="481">
        <f t="shared" si="2"/>
        <v>77898</v>
      </c>
      <c r="F41" s="481">
        <f t="shared" si="2"/>
        <v>477993</v>
      </c>
      <c r="G41" s="481">
        <f t="shared" si="2"/>
        <v>240011</v>
      </c>
      <c r="H41" s="481">
        <f t="shared" si="2"/>
        <v>382874</v>
      </c>
      <c r="I41" s="481">
        <f t="shared" si="2"/>
        <v>1428058</v>
      </c>
      <c r="J41" s="481">
        <f t="shared" si="2"/>
        <v>0</v>
      </c>
      <c r="K41" s="481">
        <f t="shared" si="2"/>
        <v>319743</v>
      </c>
      <c r="L41" s="481">
        <f t="shared" si="2"/>
        <v>110119</v>
      </c>
      <c r="M41" s="481">
        <f>SUM(M40)</f>
        <v>33015086</v>
      </c>
      <c r="N41" s="481">
        <f>SUM(N37)</f>
        <v>9275000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3" sqref="B23"/>
      <selection pane="bottomLeft" activeCell="B23" sqref="B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3201164</v>
      </c>
      <c r="D4" s="687">
        <f>'Revenues 9-14'!D109</f>
        <v>487145</v>
      </c>
      <c r="E4" s="687">
        <f>'Revenues 9-14'!E109</f>
        <v>519757</v>
      </c>
      <c r="F4" s="687">
        <f>'Revenues 9-14'!F109</f>
        <v>144433</v>
      </c>
      <c r="G4" s="687">
        <f>'Revenues 9-14'!G109</f>
        <v>370614</v>
      </c>
      <c r="H4" s="687">
        <f>'Revenues 9-14'!H109</f>
        <v>71434</v>
      </c>
      <c r="I4" s="687">
        <f>'Revenues 9-14'!I109</f>
        <v>3953</v>
      </c>
      <c r="J4" s="687">
        <f>'Revenues 9-14'!J109</f>
        <v>0</v>
      </c>
      <c r="K4" s="687">
        <f>'Revenues 9-14'!K109</f>
        <v>31432</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5867128</v>
      </c>
      <c r="D6" s="688">
        <f>'Revenues 9-14'!D173</f>
        <v>44545</v>
      </c>
      <c r="E6" s="688">
        <f>'Revenues 9-14'!E173</f>
        <v>0</v>
      </c>
      <c r="F6" s="688">
        <f>'Revenues 9-14'!F173</f>
        <v>120868</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1580692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10648984</v>
      </c>
      <c r="D8" s="481">
        <f t="shared" ref="D8:K8" si="0">SUM(D4:D7)</f>
        <v>531690</v>
      </c>
      <c r="E8" s="481">
        <f t="shared" si="0"/>
        <v>519757</v>
      </c>
      <c r="F8" s="481">
        <f t="shared" si="0"/>
        <v>265301</v>
      </c>
      <c r="G8" s="481">
        <f t="shared" si="0"/>
        <v>370614</v>
      </c>
      <c r="H8" s="481">
        <f t="shared" si="0"/>
        <v>71434</v>
      </c>
      <c r="I8" s="481">
        <f t="shared" si="0"/>
        <v>3953</v>
      </c>
      <c r="J8" s="481">
        <f t="shared" si="0"/>
        <v>0</v>
      </c>
      <c r="K8" s="481">
        <f t="shared" si="0"/>
        <v>31432</v>
      </c>
      <c r="L8" s="38"/>
    </row>
    <row r="9" spans="1:13" ht="15" thickTop="1" x14ac:dyDescent="0.2">
      <c r="A9" s="1009" t="s">
        <v>343</v>
      </c>
      <c r="B9" s="452">
        <v>3998</v>
      </c>
      <c r="C9" s="414">
        <v>4783400</v>
      </c>
      <c r="D9" s="485"/>
      <c r="E9" s="414"/>
      <c r="F9" s="414"/>
      <c r="G9" s="692"/>
      <c r="H9" s="414"/>
      <c r="I9" s="490" t="s">
        <v>1365</v>
      </c>
      <c r="J9" s="431"/>
      <c r="K9" s="414"/>
      <c r="L9" s="38"/>
    </row>
    <row r="10" spans="1:13" s="47" customFormat="1" ht="13.5" thickBot="1" x14ac:dyDescent="0.25">
      <c r="A10" s="460" t="s">
        <v>1369</v>
      </c>
      <c r="B10" s="453"/>
      <c r="C10" s="481">
        <f>SUM(C8:C9)</f>
        <v>15432384</v>
      </c>
      <c r="D10" s="481">
        <f t="shared" ref="D10:K10" si="1">SUM(D8:D9)</f>
        <v>531690</v>
      </c>
      <c r="E10" s="481">
        <f t="shared" si="1"/>
        <v>519757</v>
      </c>
      <c r="F10" s="481">
        <f t="shared" si="1"/>
        <v>265301</v>
      </c>
      <c r="G10" s="481">
        <f t="shared" si="1"/>
        <v>370614</v>
      </c>
      <c r="H10" s="481">
        <f t="shared" si="1"/>
        <v>71434</v>
      </c>
      <c r="I10" s="481">
        <f t="shared" si="1"/>
        <v>3953</v>
      </c>
      <c r="J10" s="481">
        <f t="shared" si="1"/>
        <v>0</v>
      </c>
      <c r="K10" s="481">
        <f t="shared" si="1"/>
        <v>31432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7037490</v>
      </c>
      <c r="D12" s="494" t="s">
        <v>1365</v>
      </c>
      <c r="E12" s="429" t="s">
        <v>1365</v>
      </c>
      <c r="F12" s="429" t="s">
        <v>1365</v>
      </c>
      <c r="G12" s="687">
        <f>'Expenditures 15-22'!K223</f>
        <v>178206</v>
      </c>
      <c r="H12" s="427"/>
      <c r="I12" s="429" t="s">
        <v>1365</v>
      </c>
      <c r="J12" s="429" t="s">
        <v>1365</v>
      </c>
      <c r="K12" s="427" t="s">
        <v>1365</v>
      </c>
      <c r="L12" s="38"/>
    </row>
    <row r="13" spans="1:13" x14ac:dyDescent="0.2">
      <c r="A13" s="726" t="s">
        <v>525</v>
      </c>
      <c r="B13" s="293">
        <v>2000</v>
      </c>
      <c r="C13" s="688">
        <f>'Expenditures 15-22'!K74</f>
        <v>3049244</v>
      </c>
      <c r="D13" s="688">
        <f>'Expenditures 15-22'!K129</f>
        <v>568714</v>
      </c>
      <c r="E13" s="478" t="s">
        <v>1365</v>
      </c>
      <c r="F13" s="688">
        <f>'Expenditures 15-22'!K178</f>
        <v>242339</v>
      </c>
      <c r="G13" s="688">
        <f>'Expenditures 15-22'!K273</f>
        <v>191709</v>
      </c>
      <c r="H13" s="688">
        <f>'Expenditures 15-22'!K296</f>
        <v>852823</v>
      </c>
      <c r="I13" s="429" t="s">
        <v>1365</v>
      </c>
      <c r="J13" s="741">
        <f>'Expenditures 15-22'!K323</f>
        <v>0</v>
      </c>
      <c r="K13" s="693">
        <f>'Expenditures 15-22'!K341</f>
        <v>42657</v>
      </c>
      <c r="L13" s="38"/>
    </row>
    <row r="14" spans="1:13" x14ac:dyDescent="0.2">
      <c r="A14" s="726" t="s">
        <v>517</v>
      </c>
      <c r="B14" s="293">
        <v>3000</v>
      </c>
      <c r="C14" s="688">
        <f>'Expenditures 15-22'!K75</f>
        <v>22398</v>
      </c>
      <c r="D14" s="688">
        <f>'Expenditures 15-22'!K130</f>
        <v>0</v>
      </c>
      <c r="E14" s="494" t="s">
        <v>1365</v>
      </c>
      <c r="F14" s="688">
        <f>'Expenditures 15-22'!K179</f>
        <v>0</v>
      </c>
      <c r="G14" s="688">
        <f>'Expenditures 15-22'!K274</f>
        <v>40</v>
      </c>
      <c r="H14" s="486"/>
      <c r="I14" s="429" t="s">
        <v>1365</v>
      </c>
      <c r="J14" s="429" t="s">
        <v>1365</v>
      </c>
      <c r="K14" s="486" t="s">
        <v>1365</v>
      </c>
      <c r="L14" s="38"/>
    </row>
    <row r="15" spans="1:13" x14ac:dyDescent="0.2">
      <c r="A15" s="726" t="s">
        <v>113</v>
      </c>
      <c r="B15" s="293">
        <v>4000</v>
      </c>
      <c r="C15" s="688">
        <f>'Expenditures 15-22'!K102</f>
        <v>282934</v>
      </c>
      <c r="D15" s="688">
        <f>'Expenditures 15-22'!K138</f>
        <v>0</v>
      </c>
      <c r="E15" s="688">
        <f>'Expenditures 15-22'!K154</f>
        <v>0</v>
      </c>
      <c r="F15" s="688">
        <f>'Expenditures 15-22'!K190</f>
        <v>6923</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698008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10392066</v>
      </c>
      <c r="D17" s="481">
        <f t="shared" si="2"/>
        <v>568714</v>
      </c>
      <c r="E17" s="481">
        <f t="shared" si="2"/>
        <v>698008</v>
      </c>
      <c r="F17" s="481">
        <f t="shared" si="2"/>
        <v>249262</v>
      </c>
      <c r="G17" s="481">
        <f t="shared" si="2"/>
        <v>369955</v>
      </c>
      <c r="H17" s="481">
        <f t="shared" si="2"/>
        <v>852823</v>
      </c>
      <c r="I17" s="429"/>
      <c r="J17" s="481">
        <f>SUM(J12:J16)</f>
        <v>0</v>
      </c>
      <c r="K17" s="481">
        <f>SUM(K12:K16)</f>
        <v>42657</v>
      </c>
      <c r="L17" s="38"/>
    </row>
    <row r="18" spans="1:12" ht="15" customHeight="1" thickTop="1" x14ac:dyDescent="0.2">
      <c r="A18" s="1010" t="s">
        <v>1298</v>
      </c>
      <c r="B18" s="258">
        <v>4180</v>
      </c>
      <c r="C18" s="687">
        <f t="shared" ref="C18:H18" si="3">C9</f>
        <v>4783400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15175466</v>
      </c>
      <c r="D19" s="481">
        <f t="shared" si="4"/>
        <v>568714</v>
      </c>
      <c r="E19" s="481">
        <f t="shared" si="4"/>
        <v>698008</v>
      </c>
      <c r="F19" s="481">
        <f t="shared" si="4"/>
        <v>249262</v>
      </c>
      <c r="G19" s="481">
        <f t="shared" si="4"/>
        <v>369955</v>
      </c>
      <c r="H19" s="481">
        <f t="shared" si="4"/>
        <v>852823</v>
      </c>
      <c r="I19" s="429"/>
      <c r="J19" s="481">
        <f>SUM(J17:J18)</f>
        <v>0</v>
      </c>
      <c r="K19" s="481">
        <f>SUM(K17:K18)</f>
        <v>42657</v>
      </c>
      <c r="L19" s="38"/>
    </row>
    <row r="20" spans="1:12" ht="27" thickTop="1" thickBot="1" x14ac:dyDescent="0.25">
      <c r="A20" s="454" t="s">
        <v>1299</v>
      </c>
      <c r="B20" s="455"/>
      <c r="C20" s="1008">
        <f>C8-C17</f>
        <v>256918</v>
      </c>
      <c r="D20" s="1008">
        <f t="shared" ref="D20:K20" si="5">D8-D17</f>
        <v>-37024</v>
      </c>
      <c r="E20" s="1008">
        <f t="shared" si="5"/>
        <v>-178251</v>
      </c>
      <c r="F20" s="1008">
        <f t="shared" si="5"/>
        <v>16039</v>
      </c>
      <c r="G20" s="1008">
        <f t="shared" si="5"/>
        <v>659</v>
      </c>
      <c r="H20" s="1008">
        <f t="shared" si="5"/>
        <v>-781389</v>
      </c>
      <c r="I20" s="1008">
        <f t="shared" si="5"/>
        <v>3953</v>
      </c>
      <c r="J20" s="1008">
        <f t="shared" si="5"/>
        <v>0</v>
      </c>
      <c r="K20" s="1008">
        <f t="shared" si="5"/>
        <v>-11225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3840</v>
      </c>
      <c r="D36" s="432">
        <v>74645</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3840</v>
      </c>
      <c r="D44" s="684">
        <f t="shared" ref="D44:K44" si="6">SUM(D24:D43)</f>
        <v>74645</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3840</v>
      </c>
      <c r="D77" s="440">
        <f t="shared" si="8"/>
        <v>74645</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81" t="s">
        <v>681</v>
      </c>
      <c r="B78" s="2282"/>
      <c r="C78" s="439">
        <f t="shared" ref="C78:K78" si="9">C20+C77</f>
        <v>260758</v>
      </c>
      <c r="D78" s="439">
        <f t="shared" si="9"/>
        <v>37621</v>
      </c>
      <c r="E78" s="439">
        <f t="shared" si="9"/>
        <v>-178251</v>
      </c>
      <c r="F78" s="439">
        <f t="shared" si="9"/>
        <v>16039</v>
      </c>
      <c r="G78" s="439">
        <f t="shared" si="9"/>
        <v>659</v>
      </c>
      <c r="H78" s="439">
        <f t="shared" si="9"/>
        <v>-781389</v>
      </c>
      <c r="I78" s="439">
        <f t="shared" si="9"/>
        <v>3953</v>
      </c>
      <c r="J78" s="439">
        <f t="shared" si="9"/>
        <v>0</v>
      </c>
      <c r="K78" s="439">
        <f t="shared" si="9"/>
        <v>-11225</v>
      </c>
      <c r="L78" s="501"/>
    </row>
    <row r="79" spans="1:12" ht="13.5" thickTop="1" x14ac:dyDescent="0.2">
      <c r="A79" s="812" t="s">
        <v>1950</v>
      </c>
      <c r="B79" s="456"/>
      <c r="C79" s="431">
        <v>5449631</v>
      </c>
      <c r="D79" s="695">
        <v>516937</v>
      </c>
      <c r="E79" s="695">
        <v>256149</v>
      </c>
      <c r="F79" s="695">
        <v>461954</v>
      </c>
      <c r="G79" s="695">
        <v>239352</v>
      </c>
      <c r="H79" s="695">
        <v>1164263</v>
      </c>
      <c r="I79" s="695">
        <v>1424105</v>
      </c>
      <c r="J79" s="695">
        <v>0</v>
      </c>
      <c r="K79" s="695">
        <v>330968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5710389</v>
      </c>
      <c r="D81" s="481">
        <f>SUM(D78:D80)</f>
        <v>554558</v>
      </c>
      <c r="E81" s="481">
        <f t="shared" ref="E81:K81" si="10">SUM(E78:E80)</f>
        <v>77898</v>
      </c>
      <c r="F81" s="481">
        <f t="shared" si="10"/>
        <v>477993</v>
      </c>
      <c r="G81" s="481">
        <f t="shared" si="10"/>
        <v>240011</v>
      </c>
      <c r="H81" s="481">
        <f t="shared" si="10"/>
        <v>382874</v>
      </c>
      <c r="I81" s="481">
        <f t="shared" si="10"/>
        <v>1428058</v>
      </c>
      <c r="J81" s="481">
        <f t="shared" si="10"/>
        <v>0</v>
      </c>
      <c r="K81" s="481">
        <f t="shared" si="10"/>
        <v>319743</v>
      </c>
      <c r="L81" s="38"/>
    </row>
    <row r="82" spans="1:12" ht="0.75" customHeight="1" thickTop="1" thickBot="1" x14ac:dyDescent="0.25">
      <c r="A82" s="624" t="s">
        <v>399</v>
      </c>
      <c r="B82" s="622"/>
      <c r="C82" s="1126">
        <f>(C81-C79)</f>
        <v>260758</v>
      </c>
      <c r="D82" s="1126">
        <f t="shared" ref="D82:K82" si="11">(D81-D79)</f>
        <v>37621</v>
      </c>
      <c r="E82" s="1126">
        <f t="shared" si="11"/>
        <v>-178251</v>
      </c>
      <c r="F82" s="1126">
        <f t="shared" si="11"/>
        <v>16039</v>
      </c>
      <c r="G82" s="1126">
        <f t="shared" si="11"/>
        <v>659</v>
      </c>
      <c r="H82" s="1126">
        <f t="shared" si="11"/>
        <v>-781389</v>
      </c>
      <c r="I82" s="1126">
        <f t="shared" si="11"/>
        <v>3953</v>
      </c>
      <c r="J82" s="1126">
        <f t="shared" si="11"/>
        <v>0</v>
      </c>
      <c r="K82" s="1126">
        <f t="shared" si="11"/>
        <v>-11225</v>
      </c>
    </row>
    <row r="83" spans="1:12" ht="14.25" hidden="1" thickTop="1" thickBot="1" x14ac:dyDescent="0.25">
      <c r="A83" s="721" t="s">
        <v>400</v>
      </c>
      <c r="B83" s="623"/>
      <c r="C83" s="1127">
        <f>C82/C81</f>
        <v>4.5663789279504423E-2</v>
      </c>
      <c r="D83" s="1127">
        <f t="shared" ref="D83:K83" si="12">D82/D81</f>
        <v>6.7839612808759414E-2</v>
      </c>
      <c r="E83" s="1127">
        <f t="shared" si="12"/>
        <v>-2.2882615728260034</v>
      </c>
      <c r="F83" s="1127">
        <f t="shared" si="12"/>
        <v>3.3554884694964149E-2</v>
      </c>
      <c r="G83" s="1127">
        <f t="shared" si="12"/>
        <v>2.7457074884067812E-3</v>
      </c>
      <c r="H83" s="1127">
        <f t="shared" si="12"/>
        <v>-2.0408515595208869</v>
      </c>
      <c r="I83" s="1127">
        <f t="shared" si="12"/>
        <v>2.7680948532902727E-3</v>
      </c>
      <c r="J83" s="1127" t="e">
        <f t="shared" si="12"/>
        <v>#DIV/0!</v>
      </c>
      <c r="K83" s="1127">
        <f t="shared" si="12"/>
        <v>-3.510631976305971E-2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6" activePane="bottomLeft" state="frozen"/>
      <selection activeCell="B23" sqref="B23"/>
      <selection pane="bottomLeft" activeCell="B23" sqref="B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1869</v>
      </c>
      <c r="B1" s="75"/>
      <c r="C1" s="56" t="s">
        <v>493</v>
      </c>
      <c r="D1" s="56" t="s">
        <v>494</v>
      </c>
      <c r="E1" s="56" t="s">
        <v>495</v>
      </c>
      <c r="F1" s="56" t="s">
        <v>496</v>
      </c>
      <c r="G1" s="56" t="s">
        <v>497</v>
      </c>
      <c r="H1" s="56" t="s">
        <v>498</v>
      </c>
      <c r="I1" s="56" t="s">
        <v>499</v>
      </c>
      <c r="J1" s="56" t="s">
        <v>500</v>
      </c>
      <c r="K1" s="56" t="s">
        <v>855</v>
      </c>
    </row>
    <row r="2" spans="1:12" ht="36" x14ac:dyDescent="0.2">
      <c r="A2" s="22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2754062</v>
      </c>
      <c r="D5" s="414">
        <v>304088</v>
      </c>
      <c r="E5" s="408"/>
      <c r="F5" s="798">
        <v>87755</v>
      </c>
      <c r="G5" s="408">
        <v>139011</v>
      </c>
      <c r="H5" s="408"/>
      <c r="I5" s="408"/>
      <c r="J5" s="432"/>
      <c r="K5" s="408">
        <v>30420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19994</v>
      </c>
      <c r="D7" s="408"/>
      <c r="E7" s="429"/>
      <c r="F7" s="432"/>
      <c r="G7" s="432"/>
      <c r="H7" s="432"/>
      <c r="I7" s="429"/>
      <c r="J7" s="429"/>
      <c r="K7" s="429"/>
    </row>
    <row r="8" spans="1:12" x14ac:dyDescent="0.2">
      <c r="A8" s="903" t="s">
        <v>475</v>
      </c>
      <c r="B8" s="39">
        <v>1150</v>
      </c>
      <c r="C8" s="477"/>
      <c r="D8" s="477"/>
      <c r="E8" s="503"/>
      <c r="F8" s="503"/>
      <c r="G8" s="414">
        <v>104268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2774056</v>
      </c>
      <c r="D12" s="480">
        <f t="shared" si="0"/>
        <v>304088</v>
      </c>
      <c r="E12" s="480">
        <f t="shared" si="0"/>
        <v>0</v>
      </c>
      <c r="F12" s="480">
        <f t="shared" si="0"/>
        <v>87755</v>
      </c>
      <c r="G12" s="480">
        <f t="shared" si="0"/>
        <v>243279</v>
      </c>
      <c r="H12" s="480">
        <f t="shared" si="0"/>
        <v>0</v>
      </c>
      <c r="I12" s="480">
        <f t="shared" si="0"/>
        <v>0</v>
      </c>
      <c r="J12" s="480">
        <f t="shared" si="0"/>
        <v>0</v>
      </c>
      <c r="K12" s="481">
        <f t="shared" si="0"/>
        <v>30420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5564</v>
      </c>
      <c r="D14" s="408">
        <v>610</v>
      </c>
      <c r="E14" s="408"/>
      <c r="F14" s="408">
        <v>176</v>
      </c>
      <c r="G14" s="408">
        <v>488</v>
      </c>
      <c r="H14" s="408"/>
      <c r="I14" s="408"/>
      <c r="J14" s="432"/>
      <c r="K14" s="408">
        <v>61</v>
      </c>
    </row>
    <row r="15" spans="1:12" ht="12.75" customHeight="1" x14ac:dyDescent="0.2">
      <c r="A15" s="903" t="s">
        <v>98</v>
      </c>
      <c r="B15" s="39">
        <v>1220</v>
      </c>
      <c r="C15" s="479">
        <v>8442</v>
      </c>
      <c r="D15" s="408">
        <v>925</v>
      </c>
      <c r="E15" s="408"/>
      <c r="F15" s="408">
        <v>267</v>
      </c>
      <c r="G15" s="408">
        <v>740</v>
      </c>
      <c r="H15" s="408"/>
      <c r="I15" s="408"/>
      <c r="J15" s="432"/>
      <c r="K15" s="408">
        <v>93</v>
      </c>
    </row>
    <row r="16" spans="1:12" ht="15" customHeight="1" x14ac:dyDescent="0.2">
      <c r="A16" s="903" t="s">
        <v>477</v>
      </c>
      <c r="B16" s="259">
        <v>1230</v>
      </c>
      <c r="C16" s="479">
        <v>97184</v>
      </c>
      <c r="D16" s="408">
        <v>180000</v>
      </c>
      <c r="E16" s="408"/>
      <c r="F16" s="408">
        <v>55000</v>
      </c>
      <c r="G16" s="408">
        <v>125346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111190</v>
      </c>
      <c r="D18" s="483">
        <f t="shared" ref="D18:K18" si="1">SUM(D14:D17)</f>
        <v>181535</v>
      </c>
      <c r="E18" s="483">
        <f t="shared" si="1"/>
        <v>0</v>
      </c>
      <c r="F18" s="483">
        <f t="shared" si="1"/>
        <v>55443</v>
      </c>
      <c r="G18" s="483">
        <f t="shared" si="1"/>
        <v>126574</v>
      </c>
      <c r="H18" s="483">
        <f t="shared" si="1"/>
        <v>0</v>
      </c>
      <c r="I18" s="483">
        <f t="shared" si="1"/>
        <v>0</v>
      </c>
      <c r="J18" s="483">
        <f t="shared" si="1"/>
        <v>0</v>
      </c>
      <c r="K18" s="1062">
        <f t="shared" si="1"/>
        <v>154</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223768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223768</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14830+1</f>
        <v>14831</v>
      </c>
      <c r="D65" s="408">
        <f>1523-1</f>
        <v>1522</v>
      </c>
      <c r="E65" s="408">
        <f>501+1</f>
        <v>502</v>
      </c>
      <c r="F65" s="432">
        <v>1235</v>
      </c>
      <c r="G65" s="408">
        <v>761</v>
      </c>
      <c r="H65" s="408">
        <v>1641</v>
      </c>
      <c r="I65" s="408">
        <v>3953</v>
      </c>
      <c r="J65" s="432"/>
      <c r="K65" s="408">
        <v>858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14831</v>
      </c>
      <c r="D67" s="481">
        <f t="shared" ref="D67:K67" si="2">SUM(D65:D66)</f>
        <v>1522</v>
      </c>
      <c r="E67" s="481">
        <f t="shared" si="2"/>
        <v>502</v>
      </c>
      <c r="F67" s="481">
        <f t="shared" si="2"/>
        <v>1235</v>
      </c>
      <c r="G67" s="481">
        <f t="shared" si="2"/>
        <v>761</v>
      </c>
      <c r="H67" s="481">
        <f t="shared" si="2"/>
        <v>1641</v>
      </c>
      <c r="I67" s="481">
        <f t="shared" si="2"/>
        <v>3953</v>
      </c>
      <c r="J67" s="481">
        <f t="shared" si="2"/>
        <v>0</v>
      </c>
      <c r="K67" s="481">
        <f t="shared" si="2"/>
        <v>858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3344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6584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9928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13043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15368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29326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29326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6913</v>
      </c>
      <c r="D96" s="479"/>
      <c r="E96" s="506"/>
      <c r="F96" s="431"/>
      <c r="G96" s="431"/>
      <c r="H96" s="431">
        <v>69793</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14599</v>
      </c>
      <c r="D98" s="408"/>
      <c r="E98" s="486"/>
      <c r="F98" s="408"/>
      <c r="G98" s="486"/>
      <c r="H98" s="486"/>
      <c r="I98" s="690"/>
      <c r="J98" s="486"/>
      <c r="K98" s="486"/>
    </row>
    <row r="99" spans="1:12" ht="12.75" customHeight="1" x14ac:dyDescent="0.2">
      <c r="A99" s="903" t="s">
        <v>962</v>
      </c>
      <c r="B99" s="39">
        <v>1950</v>
      </c>
      <c r="C99" s="487">
        <v>1185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519255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22697</v>
      </c>
      <c r="D108" s="480">
        <f t="shared" ref="D108:K108" si="3">SUM(D95:D107)</f>
        <v>0</v>
      </c>
      <c r="E108" s="480">
        <f t="shared" si="3"/>
        <v>519255</v>
      </c>
      <c r="F108" s="480">
        <f t="shared" si="3"/>
        <v>0</v>
      </c>
      <c r="G108" s="480">
        <f t="shared" si="3"/>
        <v>0</v>
      </c>
      <c r="H108" s="480">
        <f t="shared" si="3"/>
        <v>69793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3201164</v>
      </c>
      <c r="D109" s="489">
        <f t="shared" si="4"/>
        <v>487145</v>
      </c>
      <c r="E109" s="489">
        <f t="shared" si="4"/>
        <v>519757</v>
      </c>
      <c r="F109" s="489">
        <f t="shared" si="4"/>
        <v>144433</v>
      </c>
      <c r="G109" s="489">
        <f t="shared" si="4"/>
        <v>370614</v>
      </c>
      <c r="H109" s="489">
        <f t="shared" si="4"/>
        <v>71434</v>
      </c>
      <c r="I109" s="489">
        <f t="shared" si="4"/>
        <v>3953</v>
      </c>
      <c r="J109" s="489">
        <f t="shared" si="4"/>
        <v>0</v>
      </c>
      <c r="K109" s="439">
        <f t="shared" si="4"/>
        <v>31432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v>5328456</v>
      </c>
      <c r="D117" s="414">
        <v>44545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5328456</v>
      </c>
      <c r="D121" s="480">
        <f t="shared" si="5"/>
        <v>44545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33946</v>
      </c>
      <c r="D124" s="488"/>
      <c r="E124" s="429"/>
      <c r="F124" s="798"/>
      <c r="G124" s="429"/>
      <c r="H124" s="429"/>
      <c r="I124" s="429"/>
      <c r="J124" s="429"/>
      <c r="K124" s="429"/>
    </row>
    <row r="125" spans="1:11" ht="12.75" customHeight="1" x14ac:dyDescent="0.2">
      <c r="A125" s="903" t="s">
        <v>1770</v>
      </c>
      <c r="B125" s="261">
        <v>3105</v>
      </c>
      <c r="C125" s="408">
        <v>127031</v>
      </c>
      <c r="D125" s="488"/>
      <c r="E125" s="429"/>
      <c r="F125" s="408"/>
      <c r="G125" s="429"/>
      <c r="H125" s="429"/>
      <c r="I125" s="429"/>
      <c r="J125" s="429"/>
      <c r="K125" s="429"/>
    </row>
    <row r="126" spans="1:11" ht="12.75" customHeight="1" x14ac:dyDescent="0.2">
      <c r="A126" s="903" t="s">
        <v>1013</v>
      </c>
      <c r="B126" s="261">
        <v>3110</v>
      </c>
      <c r="C126" s="479">
        <v>237263</v>
      </c>
      <c r="D126" s="408"/>
      <c r="E126" s="429"/>
      <c r="F126" s="408"/>
      <c r="G126" s="429"/>
      <c r="H126" s="429"/>
      <c r="I126" s="429"/>
      <c r="J126" s="429"/>
      <c r="K126" s="429"/>
    </row>
    <row r="127" spans="1:11" ht="12.75" customHeight="1" x14ac:dyDescent="0.2">
      <c r="A127" s="903" t="s">
        <v>111</v>
      </c>
      <c r="B127" s="261">
        <v>3120</v>
      </c>
      <c r="C127" s="408">
        <v>25613</v>
      </c>
      <c r="D127" s="488"/>
      <c r="E127" s="429"/>
      <c r="F127" s="408">
        <v>3124</v>
      </c>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423853</v>
      </c>
      <c r="D131" s="480">
        <f>SUM(D124:D130)</f>
        <v>0</v>
      </c>
      <c r="E131" s="478" t="s">
        <v>1365</v>
      </c>
      <c r="F131" s="480">
        <f>SUM(F124:F130)</f>
        <v>3124</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3632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73</v>
      </c>
      <c r="G151" s="432"/>
      <c r="H151" s="429"/>
      <c r="I151" s="429"/>
      <c r="J151" s="429"/>
      <c r="K151" s="429"/>
    </row>
    <row r="152" spans="1:11" ht="12.75" customHeight="1" x14ac:dyDescent="0.2">
      <c r="A152" s="903" t="s">
        <v>1224</v>
      </c>
      <c r="B152" s="261">
        <v>3510</v>
      </c>
      <c r="C152" s="479"/>
      <c r="D152" s="408"/>
      <c r="E152" s="488"/>
      <c r="F152" s="408">
        <v>117671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117744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111187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5" t="s">
        <v>459</v>
      </c>
      <c r="B172" s="2286"/>
      <c r="C172" s="914">
        <f t="shared" ref="C172:K172" si="6">SUM(C131,C140,C144,C145:C149,C154,C155:C170,C171)</f>
        <v>538672</v>
      </c>
      <c r="D172" s="914">
        <f t="shared" si="6"/>
        <v>0</v>
      </c>
      <c r="E172" s="914">
        <f t="shared" si="6"/>
        <v>0</v>
      </c>
      <c r="F172" s="914">
        <f t="shared" si="6"/>
        <v>120868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5867128</v>
      </c>
      <c r="D173" s="489">
        <f>SUM(D121,D172)</f>
        <v>44545</v>
      </c>
      <c r="E173" s="489">
        <f>SUM(E121,E172)</f>
        <v>0</v>
      </c>
      <c r="F173" s="489">
        <f t="shared" ref="F173:K173" si="7">SUM(F121,F172)</f>
        <v>120868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7" t="s">
        <v>1861</v>
      </c>
      <c r="B175" s="228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3" t="s">
        <v>901</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1" t="s">
        <v>1862</v>
      </c>
      <c r="B179" s="229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3" t="s">
        <v>902</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1" t="s">
        <v>1863</v>
      </c>
      <c r="B185" s="229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30037</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30037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557283</v>
      </c>
      <c r="D194" s="429"/>
      <c r="E194" s="488"/>
      <c r="F194" s="429"/>
      <c r="G194" s="508"/>
      <c r="H194" s="429"/>
      <c r="I194" s="429"/>
      <c r="J194" s="429"/>
      <c r="K194" s="429"/>
    </row>
    <row r="195" spans="1:11" ht="12.75" customHeight="1" x14ac:dyDescent="0.2">
      <c r="A195" s="903" t="s">
        <v>1214</v>
      </c>
      <c r="B195" s="39">
        <v>4215</v>
      </c>
      <c r="C195" s="479">
        <v>1751</v>
      </c>
      <c r="D195" s="429"/>
      <c r="E195" s="488"/>
      <c r="F195" s="429"/>
      <c r="G195" s="508"/>
      <c r="H195" s="429"/>
      <c r="I195" s="429"/>
      <c r="J195" s="429"/>
      <c r="K195" s="429"/>
    </row>
    <row r="196" spans="1:11" ht="12.75" customHeight="1" x14ac:dyDescent="0.2">
      <c r="A196" s="903" t="s">
        <v>1226</v>
      </c>
      <c r="B196" s="39">
        <v>4220</v>
      </c>
      <c r="C196" s="479">
        <v>173964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9535</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742533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354662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354662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17012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267419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284431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79203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32998</v>
      </c>
      <c r="D270" s="420"/>
      <c r="E270" s="429"/>
      <c r="F270" s="420"/>
      <c r="G270" s="420"/>
      <c r="H270" s="429"/>
      <c r="I270" s="429"/>
      <c r="J270" s="429"/>
      <c r="K270" s="429"/>
    </row>
    <row r="271" spans="1:11" ht="12.75" customHeight="1" thickTop="1" thickBot="1" x14ac:dyDescent="0.25">
      <c r="A271" s="903" t="s">
        <v>436</v>
      </c>
      <c r="B271" s="39">
        <v>4992</v>
      </c>
      <c r="C271" s="493">
        <v>56828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9" t="s">
        <v>1719</v>
      </c>
      <c r="B273" s="2290"/>
      <c r="C273" s="489">
        <f t="shared" ref="C273:H273" si="10">SUM(C191,C201,C211,C216,C224,C228,C229,C259:C272)</f>
        <v>1580692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1580692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10648984</v>
      </c>
      <c r="D275" s="489">
        <f t="shared" si="12"/>
        <v>531690</v>
      </c>
      <c r="E275" s="489">
        <f t="shared" si="12"/>
        <v>519757</v>
      </c>
      <c r="F275" s="489">
        <f t="shared" si="12"/>
        <v>265301</v>
      </c>
      <c r="G275" s="489">
        <f t="shared" si="12"/>
        <v>370614</v>
      </c>
      <c r="H275" s="489">
        <f t="shared" si="12"/>
        <v>71434</v>
      </c>
      <c r="I275" s="489">
        <f t="shared" si="12"/>
        <v>3953</v>
      </c>
      <c r="J275" s="489">
        <f t="shared" si="12"/>
        <v>0</v>
      </c>
      <c r="K275" s="439">
        <f t="shared" si="12"/>
        <v>31432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 activePane="bottomLeft" state="frozen"/>
      <selection activeCell="B23" sqref="B23"/>
      <selection pane="bottomLeft" activeCell="B23" sqref="B2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9" t="s">
        <v>335</v>
      </c>
      <c r="B3" s="230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3486648</v>
      </c>
      <c r="D5" s="408">
        <v>966245</v>
      </c>
      <c r="E5" s="408">
        <v>123055</v>
      </c>
      <c r="F5" s="408">
        <v>92571</v>
      </c>
      <c r="G5" s="408">
        <v>5276</v>
      </c>
      <c r="H5" s="408"/>
      <c r="I5" s="432"/>
      <c r="J5" s="432"/>
      <c r="K5" s="410">
        <f>SUM(C5:J5)</f>
        <v>4673795</v>
      </c>
      <c r="L5" s="408">
        <v>4928603</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v>91898</v>
      </c>
      <c r="D7" s="432">
        <v>17096</v>
      </c>
      <c r="E7" s="432">
        <v>3830</v>
      </c>
      <c r="F7" s="432">
        <v>2785</v>
      </c>
      <c r="G7" s="432">
        <v>12325</v>
      </c>
      <c r="H7" s="432"/>
      <c r="I7" s="432"/>
      <c r="J7" s="432"/>
      <c r="K7" s="410">
        <f t="shared" ref="K7:K32" si="0">SUM(C7:J7)</f>
        <v>127934</v>
      </c>
      <c r="L7" s="408">
        <v>138590</v>
      </c>
    </row>
    <row r="8" spans="1:14" x14ac:dyDescent="0.2">
      <c r="A8" s="1753" t="s">
        <v>171</v>
      </c>
      <c r="B8" s="266">
        <v>1200</v>
      </c>
      <c r="C8" s="408">
        <f>241386+134791+683885+43204+200888-2</f>
        <v>1304152</v>
      </c>
      <c r="D8" s="408">
        <f>68274+26864+123601+14823+42487</f>
        <v>276049</v>
      </c>
      <c r="E8" s="408">
        <v>6633</v>
      </c>
      <c r="F8" s="408">
        <v>33780</v>
      </c>
      <c r="G8" s="408">
        <v>1843</v>
      </c>
      <c r="H8" s="408">
        <v>111434</v>
      </c>
      <c r="I8" s="432"/>
      <c r="J8" s="432"/>
      <c r="K8" s="410">
        <f t="shared" si="0"/>
        <v>1733891</v>
      </c>
      <c r="L8" s="408">
        <v>1492480</v>
      </c>
    </row>
    <row r="9" spans="1:14" x14ac:dyDescent="0.2">
      <c r="A9" s="1753" t="s">
        <v>818</v>
      </c>
      <c r="B9" s="266" t="s">
        <v>1122</v>
      </c>
      <c r="C9" s="432">
        <v>122292</v>
      </c>
      <c r="D9" s="432">
        <v>20624</v>
      </c>
      <c r="E9" s="432"/>
      <c r="F9" s="432">
        <v>271</v>
      </c>
      <c r="G9" s="432"/>
      <c r="H9" s="432"/>
      <c r="I9" s="432"/>
      <c r="J9" s="432"/>
      <c r="K9" s="410">
        <f t="shared" si="0"/>
        <v>143187</v>
      </c>
      <c r="L9" s="408">
        <v>120250</v>
      </c>
    </row>
    <row r="10" spans="1:14" x14ac:dyDescent="0.2">
      <c r="A10" s="1753" t="s">
        <v>819</v>
      </c>
      <c r="B10" s="266">
        <v>1250</v>
      </c>
      <c r="C10" s="408">
        <v>152849</v>
      </c>
      <c r="D10" s="408">
        <v>94218</v>
      </c>
      <c r="E10" s="408"/>
      <c r="F10" s="408">
        <v>11104</v>
      </c>
      <c r="G10" s="408"/>
      <c r="H10" s="408"/>
      <c r="I10" s="432"/>
      <c r="J10" s="432"/>
      <c r="K10" s="410">
        <f t="shared" si="0"/>
        <v>258171</v>
      </c>
      <c r="L10" s="408">
        <v>246560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v>1314</v>
      </c>
      <c r="G13" s="408"/>
      <c r="H13" s="408"/>
      <c r="I13" s="432"/>
      <c r="J13" s="432"/>
      <c r="K13" s="410">
        <f t="shared" si="0"/>
        <v>1314</v>
      </c>
      <c r="L13" s="408">
        <v>1200</v>
      </c>
    </row>
    <row r="14" spans="1:14" x14ac:dyDescent="0.2">
      <c r="A14" s="1753" t="s">
        <v>1117</v>
      </c>
      <c r="B14" s="266">
        <v>1500</v>
      </c>
      <c r="C14" s="408">
        <v>71938</v>
      </c>
      <c r="D14" s="408">
        <v>11121</v>
      </c>
      <c r="E14" s="408">
        <v>8751</v>
      </c>
      <c r="F14" s="408">
        <v>2148</v>
      </c>
      <c r="G14" s="408"/>
      <c r="H14" s="408">
        <v>2767</v>
      </c>
      <c r="I14" s="432"/>
      <c r="J14" s="432"/>
      <c r="K14" s="410">
        <f t="shared" si="0"/>
        <v>96725</v>
      </c>
      <c r="L14" s="408">
        <v>103540</v>
      </c>
    </row>
    <row r="15" spans="1:14" x14ac:dyDescent="0.2">
      <c r="A15" s="1753" t="s">
        <v>1118</v>
      </c>
      <c r="B15" s="266">
        <v>1600</v>
      </c>
      <c r="C15" s="408">
        <v>2211</v>
      </c>
      <c r="D15" s="408">
        <v>262</v>
      </c>
      <c r="E15" s="408"/>
      <c r="F15" s="408"/>
      <c r="G15" s="408"/>
      <c r="H15" s="408"/>
      <c r="I15" s="432"/>
      <c r="J15" s="432"/>
      <c r="K15" s="410">
        <f t="shared" si="0"/>
        <v>2473</v>
      </c>
      <c r="L15" s="408">
        <v>5480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5231988</v>
      </c>
      <c r="D33" s="411">
        <f t="shared" ref="D33:L33" si="1">SUM(D5:D32)</f>
        <v>1385615</v>
      </c>
      <c r="E33" s="411">
        <f t="shared" si="1"/>
        <v>142269</v>
      </c>
      <c r="F33" s="411">
        <f t="shared" si="1"/>
        <v>143973</v>
      </c>
      <c r="G33" s="411">
        <f t="shared" si="1"/>
        <v>19444</v>
      </c>
      <c r="H33" s="411">
        <f t="shared" si="1"/>
        <v>114201</v>
      </c>
      <c r="I33" s="411">
        <f t="shared" si="1"/>
        <v>0</v>
      </c>
      <c r="J33" s="411">
        <f t="shared" si="1"/>
        <v>0</v>
      </c>
      <c r="K33" s="411">
        <f t="shared" si="1"/>
        <v>7037490</v>
      </c>
      <c r="L33" s="411">
        <f t="shared" si="1"/>
        <v>7036703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v>123581</v>
      </c>
      <c r="D37" s="408">
        <v>34451</v>
      </c>
      <c r="E37" s="408"/>
      <c r="F37" s="408"/>
      <c r="G37" s="408"/>
      <c r="H37" s="408"/>
      <c r="I37" s="432"/>
      <c r="J37" s="432"/>
      <c r="K37" s="410">
        <f t="shared" si="2"/>
        <v>158032</v>
      </c>
      <c r="L37" s="408">
        <v>159160</v>
      </c>
    </row>
    <row r="38" spans="1:14" x14ac:dyDescent="0.2">
      <c r="A38" s="1753" t="s">
        <v>220</v>
      </c>
      <c r="B38" s="266">
        <v>2130</v>
      </c>
      <c r="C38" s="408">
        <v>47786</v>
      </c>
      <c r="D38" s="408">
        <v>9323</v>
      </c>
      <c r="E38" s="408">
        <v>73</v>
      </c>
      <c r="F38" s="408">
        <v>386</v>
      </c>
      <c r="G38" s="408"/>
      <c r="H38" s="408"/>
      <c r="I38" s="432"/>
      <c r="J38" s="432"/>
      <c r="K38" s="410">
        <f t="shared" si="2"/>
        <v>57568</v>
      </c>
      <c r="L38" s="408">
        <v>58240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192510</v>
      </c>
      <c r="D40" s="408">
        <v>41675</v>
      </c>
      <c r="E40" s="408"/>
      <c r="F40" s="408"/>
      <c r="G40" s="408"/>
      <c r="H40" s="408"/>
      <c r="I40" s="432"/>
      <c r="J40" s="432"/>
      <c r="K40" s="410">
        <f t="shared" si="2"/>
        <v>234185</v>
      </c>
      <c r="L40" s="408">
        <v>237150</v>
      </c>
    </row>
    <row r="41" spans="1:14" x14ac:dyDescent="0.2">
      <c r="A41" s="1753" t="s">
        <v>1879</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363877</v>
      </c>
      <c r="D42" s="411">
        <f t="shared" ref="D42:L42" si="3">SUM(D36:D41)</f>
        <v>85449</v>
      </c>
      <c r="E42" s="411">
        <f t="shared" si="3"/>
        <v>73</v>
      </c>
      <c r="F42" s="411">
        <f t="shared" si="3"/>
        <v>386</v>
      </c>
      <c r="G42" s="411">
        <f t="shared" si="3"/>
        <v>0</v>
      </c>
      <c r="H42" s="411">
        <f t="shared" si="3"/>
        <v>0</v>
      </c>
      <c r="I42" s="411">
        <f t="shared" si="3"/>
        <v>0</v>
      </c>
      <c r="J42" s="411">
        <f t="shared" si="3"/>
        <v>0</v>
      </c>
      <c r="K42" s="411">
        <f t="shared" si="3"/>
        <v>449785</v>
      </c>
      <c r="L42" s="411">
        <f t="shared" si="3"/>
        <v>454550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208317</v>
      </c>
      <c r="D44" s="414">
        <v>99074</v>
      </c>
      <c r="E44" s="414">
        <v>12543</v>
      </c>
      <c r="F44" s="414">
        <v>21891</v>
      </c>
      <c r="G44" s="414"/>
      <c r="H44" s="414"/>
      <c r="I44" s="432"/>
      <c r="J44" s="432"/>
      <c r="K44" s="416">
        <f>SUM(C44:J44)</f>
        <v>341825</v>
      </c>
      <c r="L44" s="414">
        <v>344795</v>
      </c>
    </row>
    <row r="45" spans="1:14" x14ac:dyDescent="0.2">
      <c r="A45" s="1753" t="s">
        <v>956</v>
      </c>
      <c r="B45" s="266">
        <v>2220</v>
      </c>
      <c r="C45" s="408">
        <v>66584</v>
      </c>
      <c r="D45" s="408">
        <v>118</v>
      </c>
      <c r="E45" s="408">
        <v>4828</v>
      </c>
      <c r="F45" s="408">
        <v>16426</v>
      </c>
      <c r="G45" s="408"/>
      <c r="H45" s="408"/>
      <c r="I45" s="432"/>
      <c r="J45" s="432"/>
      <c r="K45" s="416">
        <f>SUM(C45:J45)</f>
        <v>87956</v>
      </c>
      <c r="L45" s="408">
        <v>91170</v>
      </c>
    </row>
    <row r="46" spans="1:14" x14ac:dyDescent="0.2">
      <c r="A46" s="1753" t="s">
        <v>957</v>
      </c>
      <c r="B46" s="266">
        <v>2230</v>
      </c>
      <c r="C46" s="408"/>
      <c r="D46" s="408"/>
      <c r="E46" s="408">
        <v>23040</v>
      </c>
      <c r="F46" s="408"/>
      <c r="G46" s="408"/>
      <c r="H46" s="408"/>
      <c r="I46" s="432"/>
      <c r="J46" s="432"/>
      <c r="K46" s="416">
        <f>SUM(C46:J46)</f>
        <v>23040</v>
      </c>
      <c r="L46" s="408">
        <v>24100</v>
      </c>
    </row>
    <row r="47" spans="1:14" ht="12.75" customHeight="1" thickBot="1" x14ac:dyDescent="0.25">
      <c r="A47" s="877" t="s">
        <v>641</v>
      </c>
      <c r="B47" s="464" t="s">
        <v>33</v>
      </c>
      <c r="C47" s="411">
        <f>SUM(C44:C46)</f>
        <v>274901</v>
      </c>
      <c r="D47" s="411">
        <f t="shared" ref="D47:K47" si="4">SUM(D44:D46)</f>
        <v>99192</v>
      </c>
      <c r="E47" s="411">
        <f t="shared" si="4"/>
        <v>40411</v>
      </c>
      <c r="F47" s="411">
        <f t="shared" si="4"/>
        <v>38317</v>
      </c>
      <c r="G47" s="411">
        <f t="shared" si="4"/>
        <v>0</v>
      </c>
      <c r="H47" s="411">
        <f t="shared" si="4"/>
        <v>0</v>
      </c>
      <c r="I47" s="411">
        <f t="shared" si="4"/>
        <v>0</v>
      </c>
      <c r="J47" s="411">
        <f t="shared" si="4"/>
        <v>0</v>
      </c>
      <c r="K47" s="411">
        <f t="shared" si="4"/>
        <v>452821</v>
      </c>
      <c r="L47" s="411">
        <f>SUM(L44:L46)</f>
        <v>460065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5420</v>
      </c>
      <c r="D49" s="414"/>
      <c r="E49" s="414">
        <v>176270</v>
      </c>
      <c r="F49" s="414">
        <v>3137</v>
      </c>
      <c r="G49" s="414"/>
      <c r="H49" s="414">
        <v>12804</v>
      </c>
      <c r="I49" s="432"/>
      <c r="J49" s="432"/>
      <c r="K49" s="416">
        <f>SUM(C49:J49)</f>
        <v>197631</v>
      </c>
      <c r="L49" s="414">
        <v>222400</v>
      </c>
    </row>
    <row r="50" spans="1:14" x14ac:dyDescent="0.2">
      <c r="A50" s="1753" t="s">
        <v>959</v>
      </c>
      <c r="B50" s="266">
        <v>2320</v>
      </c>
      <c r="C50" s="408">
        <v>172399</v>
      </c>
      <c r="D50" s="408">
        <v>26261</v>
      </c>
      <c r="E50" s="408">
        <v>1743</v>
      </c>
      <c r="F50" s="408">
        <v>269</v>
      </c>
      <c r="G50" s="408"/>
      <c r="H50" s="408"/>
      <c r="I50" s="432"/>
      <c r="J50" s="432"/>
      <c r="K50" s="416">
        <f>SUM(C50:J50)</f>
        <v>200672</v>
      </c>
      <c r="L50" s="408">
        <v>191520</v>
      </c>
    </row>
    <row r="51" spans="1:14" x14ac:dyDescent="0.2">
      <c r="A51" s="1753" t="s">
        <v>45</v>
      </c>
      <c r="B51" s="266">
        <v>2330</v>
      </c>
      <c r="C51" s="408">
        <v>42087</v>
      </c>
      <c r="D51" s="408">
        <v>9408</v>
      </c>
      <c r="E51" s="408">
        <v>1136</v>
      </c>
      <c r="F51" s="408"/>
      <c r="G51" s="408">
        <v>525</v>
      </c>
      <c r="H51" s="408">
        <v>1533</v>
      </c>
      <c r="I51" s="432"/>
      <c r="J51" s="432"/>
      <c r="K51" s="416">
        <f>SUM(C51:J51)</f>
        <v>54689</v>
      </c>
      <c r="L51" s="408">
        <v>51490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219906</v>
      </c>
      <c r="D53" s="411">
        <f t="shared" ref="D53:L53" si="5">SUM(D49:D52)</f>
        <v>35669</v>
      </c>
      <c r="E53" s="411">
        <f t="shared" si="5"/>
        <v>179149</v>
      </c>
      <c r="F53" s="411">
        <f t="shared" si="5"/>
        <v>3406</v>
      </c>
      <c r="G53" s="411">
        <f t="shared" si="5"/>
        <v>525</v>
      </c>
      <c r="H53" s="411">
        <f t="shared" si="5"/>
        <v>14337</v>
      </c>
      <c r="I53" s="411">
        <f t="shared" si="5"/>
        <v>0</v>
      </c>
      <c r="J53" s="411">
        <f t="shared" si="5"/>
        <v>0</v>
      </c>
      <c r="K53" s="411">
        <f t="shared" si="5"/>
        <v>452992</v>
      </c>
      <c r="L53" s="411">
        <f t="shared" si="5"/>
        <v>465410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422803</v>
      </c>
      <c r="D55" s="414">
        <v>116300</v>
      </c>
      <c r="E55" s="414"/>
      <c r="F55" s="414">
        <v>752</v>
      </c>
      <c r="G55" s="414"/>
      <c r="H55" s="414"/>
      <c r="I55" s="432"/>
      <c r="J55" s="432"/>
      <c r="K55" s="416">
        <f>SUM(C55:J55)</f>
        <v>539855</v>
      </c>
      <c r="L55" s="414">
        <v>561100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422803</v>
      </c>
      <c r="D57" s="417">
        <f t="shared" ref="D57:K57" si="6">SUM(D55:D56)</f>
        <v>116300</v>
      </c>
      <c r="E57" s="417">
        <f t="shared" si="6"/>
        <v>0</v>
      </c>
      <c r="F57" s="417">
        <f t="shared" si="6"/>
        <v>752</v>
      </c>
      <c r="G57" s="417">
        <f t="shared" si="6"/>
        <v>0</v>
      </c>
      <c r="H57" s="417">
        <f t="shared" si="6"/>
        <v>0</v>
      </c>
      <c r="I57" s="417">
        <f t="shared" si="6"/>
        <v>0</v>
      </c>
      <c r="J57" s="417">
        <f t="shared" si="6"/>
        <v>0</v>
      </c>
      <c r="K57" s="417">
        <f t="shared" si="6"/>
        <v>539855</v>
      </c>
      <c r="L57" s="411">
        <f>SUM(L55:L56)</f>
        <v>561100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81413</v>
      </c>
      <c r="D60" s="408">
        <v>9401</v>
      </c>
      <c r="E60" s="408">
        <v>602</v>
      </c>
      <c r="F60" s="408">
        <v>404</v>
      </c>
      <c r="G60" s="408"/>
      <c r="H60" s="408"/>
      <c r="I60" s="432"/>
      <c r="J60" s="432"/>
      <c r="K60" s="416">
        <f t="shared" si="7"/>
        <v>91820</v>
      </c>
      <c r="L60" s="408">
        <v>95480</v>
      </c>
      <c r="M60" s="14"/>
      <c r="N60" s="14"/>
    </row>
    <row r="61" spans="1:14" s="15" customFormat="1" x14ac:dyDescent="0.2">
      <c r="A61" s="1753" t="s">
        <v>219</v>
      </c>
      <c r="B61" s="266">
        <v>2540</v>
      </c>
      <c r="C61" s="408">
        <v>309141</v>
      </c>
      <c r="D61" s="408">
        <v>73811</v>
      </c>
      <c r="E61" s="408"/>
      <c r="F61" s="408">
        <v>24491</v>
      </c>
      <c r="G61" s="408">
        <v>10542</v>
      </c>
      <c r="H61" s="408"/>
      <c r="I61" s="432"/>
      <c r="J61" s="432"/>
      <c r="K61" s="416">
        <f t="shared" si="7"/>
        <v>417985</v>
      </c>
      <c r="L61" s="408">
        <v>458800</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218511</v>
      </c>
      <c r="D63" s="408">
        <v>36882</v>
      </c>
      <c r="E63" s="408">
        <v>26337</v>
      </c>
      <c r="F63" s="408">
        <v>342547</v>
      </c>
      <c r="G63" s="408">
        <v>15855</v>
      </c>
      <c r="H63" s="408"/>
      <c r="I63" s="432"/>
      <c r="J63" s="432"/>
      <c r="K63" s="416">
        <f t="shared" si="7"/>
        <v>640132</v>
      </c>
      <c r="L63" s="408">
        <v>619410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609065</v>
      </c>
      <c r="D65" s="411">
        <f t="shared" ref="D65:L65" si="8">SUM(D59:D64)</f>
        <v>120094</v>
      </c>
      <c r="E65" s="411">
        <f t="shared" si="8"/>
        <v>26939</v>
      </c>
      <c r="F65" s="411">
        <f t="shared" si="8"/>
        <v>367442</v>
      </c>
      <c r="G65" s="411">
        <f t="shared" si="8"/>
        <v>26397</v>
      </c>
      <c r="H65" s="411">
        <f t="shared" si="8"/>
        <v>0</v>
      </c>
      <c r="I65" s="411">
        <f t="shared" si="8"/>
        <v>0</v>
      </c>
      <c r="J65" s="411">
        <f t="shared" si="8"/>
        <v>0</v>
      </c>
      <c r="K65" s="411">
        <f t="shared" si="8"/>
        <v>1149937</v>
      </c>
      <c r="L65" s="411">
        <f t="shared" si="8"/>
        <v>1173690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v>3040</v>
      </c>
      <c r="F68" s="408">
        <v>814</v>
      </c>
      <c r="G68" s="408"/>
      <c r="H68" s="408"/>
      <c r="I68" s="432"/>
      <c r="J68" s="432"/>
      <c r="K68" s="416">
        <f>SUM(C68:J68)</f>
        <v>3854</v>
      </c>
      <c r="L68" s="408">
        <v>4000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3040</v>
      </c>
      <c r="F72" s="411">
        <f t="shared" si="9"/>
        <v>814</v>
      </c>
      <c r="G72" s="411">
        <f t="shared" si="9"/>
        <v>0</v>
      </c>
      <c r="H72" s="411">
        <f t="shared" si="9"/>
        <v>0</v>
      </c>
      <c r="I72" s="411">
        <f t="shared" si="9"/>
        <v>0</v>
      </c>
      <c r="J72" s="411">
        <f t="shared" si="9"/>
        <v>0</v>
      </c>
      <c r="K72" s="411">
        <f t="shared" si="9"/>
        <v>3854</v>
      </c>
      <c r="L72" s="411">
        <f>SUM(L67:L71)</f>
        <v>4000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1890552</v>
      </c>
      <c r="D74" s="421">
        <f t="shared" ref="D74:K74" si="10">SUM(D42,D47,D53,D57,D65,D72,D73)</f>
        <v>456704</v>
      </c>
      <c r="E74" s="421">
        <f t="shared" si="10"/>
        <v>249612</v>
      </c>
      <c r="F74" s="421">
        <f t="shared" si="10"/>
        <v>411117</v>
      </c>
      <c r="G74" s="421">
        <f t="shared" si="10"/>
        <v>26922</v>
      </c>
      <c r="H74" s="421">
        <f t="shared" si="10"/>
        <v>14337</v>
      </c>
      <c r="I74" s="421">
        <f t="shared" si="10"/>
        <v>0</v>
      </c>
      <c r="J74" s="421">
        <f t="shared" si="10"/>
        <v>0</v>
      </c>
      <c r="K74" s="421">
        <f t="shared" si="10"/>
        <v>3049244</v>
      </c>
      <c r="L74" s="421">
        <f>SUM(L42,L47,L53,L57,L65,L72,L73)</f>
        <v>3118815</v>
      </c>
    </row>
    <row r="75" spans="1:14" s="23" customFormat="1" ht="18" customHeight="1" thickTop="1" thickBot="1" x14ac:dyDescent="0.25">
      <c r="A75" s="1752" t="s">
        <v>50</v>
      </c>
      <c r="B75" s="1746" t="s">
        <v>655</v>
      </c>
      <c r="C75" s="419">
        <v>2730</v>
      </c>
      <c r="D75" s="419">
        <v>1508</v>
      </c>
      <c r="E75" s="419">
        <v>14868</v>
      </c>
      <c r="F75" s="419">
        <v>1748</v>
      </c>
      <c r="G75" s="419">
        <v>1544</v>
      </c>
      <c r="H75" s="419"/>
      <c r="I75" s="425"/>
      <c r="J75" s="425"/>
      <c r="K75" s="411">
        <f>SUM(C75:J75)</f>
        <v>22398</v>
      </c>
      <c r="L75" s="420">
        <v>30470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219841</v>
      </c>
      <c r="F79" s="409"/>
      <c r="G79" s="409"/>
      <c r="H79" s="408"/>
      <c r="I79" s="503"/>
      <c r="J79" s="503"/>
      <c r="K79" s="410">
        <f t="shared" si="11"/>
        <v>219841</v>
      </c>
      <c r="L79" s="408">
        <v>222000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v>58391</v>
      </c>
      <c r="F83" s="409"/>
      <c r="G83" s="409"/>
      <c r="H83" s="408"/>
      <c r="I83" s="503"/>
      <c r="J83" s="503"/>
      <c r="K83" s="410">
        <f t="shared" si="11"/>
        <v>58391</v>
      </c>
      <c r="L83" s="408">
        <v>69000</v>
      </c>
    </row>
    <row r="84" spans="1:12" ht="13.5" thickBot="1" x14ac:dyDescent="0.25">
      <c r="A84" s="877" t="s">
        <v>1847</v>
      </c>
      <c r="B84" s="529">
        <v>4100</v>
      </c>
      <c r="C84" s="409"/>
      <c r="D84" s="409"/>
      <c r="E84" s="411">
        <f>SUM(E78:E83)</f>
        <v>278232</v>
      </c>
      <c r="F84" s="409"/>
      <c r="G84" s="409"/>
      <c r="H84" s="411">
        <f>SUM(H78:H83)</f>
        <v>0</v>
      </c>
      <c r="I84" s="503"/>
      <c r="J84" s="503"/>
      <c r="K84" s="411">
        <f>SUM(K78:K83)</f>
        <v>278232</v>
      </c>
      <c r="L84" s="411">
        <f>SUM(L78:L83)</f>
        <v>291000</v>
      </c>
    </row>
    <row r="85" spans="1:12" ht="12.75" customHeight="1" thickTop="1" thickBot="1" x14ac:dyDescent="0.25">
      <c r="A85" s="874" t="s">
        <v>289</v>
      </c>
      <c r="B85" s="513">
        <v>4210</v>
      </c>
      <c r="C85" s="409"/>
      <c r="D85" s="409"/>
      <c r="E85" s="434"/>
      <c r="F85" s="409"/>
      <c r="G85" s="409"/>
      <c r="H85" s="695">
        <v>1847</v>
      </c>
      <c r="I85" s="503"/>
      <c r="J85" s="503"/>
      <c r="K85" s="516">
        <f>H85</f>
        <v>1847</v>
      </c>
      <c r="L85" s="438">
        <v>0</v>
      </c>
    </row>
    <row r="86" spans="1:12" ht="12.75" customHeight="1" thickTop="1" thickBot="1" x14ac:dyDescent="0.25">
      <c r="A86" s="1748" t="s">
        <v>794</v>
      </c>
      <c r="B86" s="862">
        <v>4220</v>
      </c>
      <c r="C86" s="409"/>
      <c r="D86" s="409"/>
      <c r="E86" s="433"/>
      <c r="F86" s="409"/>
      <c r="G86" s="409"/>
      <c r="H86" s="432">
        <v>2855</v>
      </c>
      <c r="I86" s="503"/>
      <c r="J86" s="503"/>
      <c r="K86" s="516">
        <f t="shared" ref="K86:K98" si="12">H86</f>
        <v>2855</v>
      </c>
      <c r="L86" s="438">
        <v>2000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2005</v>
      </c>
      <c r="B92" s="1751">
        <v>4200</v>
      </c>
      <c r="C92" s="409"/>
      <c r="D92" s="409"/>
      <c r="E92" s="433"/>
      <c r="F92" s="409"/>
      <c r="G92" s="409"/>
      <c r="H92" s="1052">
        <f>SUM(H85:H91)</f>
        <v>4702</v>
      </c>
      <c r="I92" s="503"/>
      <c r="J92" s="503"/>
      <c r="K92" s="516">
        <f t="shared" si="12"/>
        <v>4702</v>
      </c>
      <c r="L92" s="1052">
        <f>SUM(L85:L91)</f>
        <v>2000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278232</v>
      </c>
      <c r="F102" s="409"/>
      <c r="G102" s="409"/>
      <c r="H102" s="421">
        <f>SUM(H84,H92,H100,H101)</f>
        <v>4702</v>
      </c>
      <c r="I102" s="503"/>
      <c r="J102" s="503"/>
      <c r="K102" s="421">
        <f>SUM(K84,K92,K100,K101)</f>
        <v>282934</v>
      </c>
      <c r="L102" s="421">
        <f>SUM(L84,L92,L100,L101)</f>
        <v>293000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7125270</v>
      </c>
      <c r="D114" s="411">
        <f t="shared" ref="D114:K114" si="13">SUM(D33,D74,D75,D102,D112,D113)</f>
        <v>1843827</v>
      </c>
      <c r="E114" s="411">
        <f t="shared" si="13"/>
        <v>684981</v>
      </c>
      <c r="F114" s="411">
        <f t="shared" si="13"/>
        <v>556838</v>
      </c>
      <c r="G114" s="411">
        <f t="shared" si="13"/>
        <v>47910</v>
      </c>
      <c r="H114" s="411">
        <f>SUM(H33,H74,H75,H102,H112,H113)</f>
        <v>133240</v>
      </c>
      <c r="I114" s="411">
        <f t="shared" si="13"/>
        <v>0</v>
      </c>
      <c r="J114" s="411">
        <f t="shared" si="13"/>
        <v>0</v>
      </c>
      <c r="K114" s="411">
        <f t="shared" si="13"/>
        <v>10392066</v>
      </c>
      <c r="L114" s="411">
        <f>SUM(L33,L74,L75,L102,L112,L113)</f>
        <v>10478988</v>
      </c>
    </row>
    <row r="115" spans="1:14" ht="23.25" thickTop="1" x14ac:dyDescent="0.2">
      <c r="A115" s="1765" t="s">
        <v>1155</v>
      </c>
      <c r="B115" s="882"/>
      <c r="C115" s="412"/>
      <c r="D115" s="412"/>
      <c r="E115" s="412"/>
      <c r="F115" s="412"/>
      <c r="G115" s="412"/>
      <c r="H115" s="412"/>
      <c r="I115" s="412"/>
      <c r="J115" s="412"/>
      <c r="K115" s="436">
        <f>'Revenues 9-14'!C275-'Expenditures 15-22'!K114</f>
        <v>256918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7" t="s">
        <v>334</v>
      </c>
      <c r="B117" s="229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c r="D124" s="408"/>
      <c r="E124" s="408">
        <v>115596</v>
      </c>
      <c r="F124" s="408">
        <v>327571</v>
      </c>
      <c r="G124" s="408">
        <v>125547</v>
      </c>
      <c r="H124" s="408"/>
      <c r="I124" s="432"/>
      <c r="J124" s="432"/>
      <c r="K124" s="411">
        <f>SUM(C124:J124)</f>
        <v>568714</v>
      </c>
      <c r="L124" s="408">
        <v>641300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115596</v>
      </c>
      <c r="F127" s="411">
        <f t="shared" si="14"/>
        <v>327571</v>
      </c>
      <c r="G127" s="411">
        <f t="shared" si="14"/>
        <v>125547</v>
      </c>
      <c r="H127" s="411">
        <f t="shared" si="14"/>
        <v>0</v>
      </c>
      <c r="I127" s="411">
        <f t="shared" si="14"/>
        <v>0</v>
      </c>
      <c r="J127" s="411">
        <f t="shared" si="14"/>
        <v>0</v>
      </c>
      <c r="K127" s="411">
        <f t="shared" si="14"/>
        <v>568714</v>
      </c>
      <c r="L127" s="411">
        <f t="shared" si="14"/>
        <v>641300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115596</v>
      </c>
      <c r="F129" s="421">
        <f t="shared" si="15"/>
        <v>327571</v>
      </c>
      <c r="G129" s="421">
        <f t="shared" si="15"/>
        <v>125547</v>
      </c>
      <c r="H129" s="421">
        <f t="shared" si="15"/>
        <v>0</v>
      </c>
      <c r="I129" s="421">
        <f t="shared" si="15"/>
        <v>0</v>
      </c>
      <c r="J129" s="421">
        <f t="shared" si="15"/>
        <v>0</v>
      </c>
      <c r="K129" s="421">
        <f t="shared" si="15"/>
        <v>568714</v>
      </c>
      <c r="L129" s="421">
        <f t="shared" si="15"/>
        <v>641300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308" t="s">
        <v>705</v>
      </c>
      <c r="B150" s="2309"/>
      <c r="C150" s="411">
        <f>SUM(C129,C130,C138,C148,C149)</f>
        <v>0</v>
      </c>
      <c r="D150" s="411">
        <f t="shared" ref="D150:K150" si="16">SUM(D129,D130,D138,D148,D149)</f>
        <v>0</v>
      </c>
      <c r="E150" s="411">
        <f t="shared" si="16"/>
        <v>115596</v>
      </c>
      <c r="F150" s="411">
        <f t="shared" si="16"/>
        <v>327571</v>
      </c>
      <c r="G150" s="411">
        <f t="shared" si="16"/>
        <v>125547</v>
      </c>
      <c r="H150" s="411">
        <f t="shared" si="16"/>
        <v>0</v>
      </c>
      <c r="I150" s="411">
        <f t="shared" si="16"/>
        <v>0</v>
      </c>
      <c r="J150" s="411">
        <f t="shared" si="16"/>
        <v>0</v>
      </c>
      <c r="K150" s="411">
        <f t="shared" si="16"/>
        <v>568714</v>
      </c>
      <c r="L150" s="411">
        <f>SUM(L129,L130,L138,L148,L149)</f>
        <v>641300</v>
      </c>
    </row>
    <row r="151" spans="1:14" ht="12.75" customHeight="1" thickTop="1" x14ac:dyDescent="0.2">
      <c r="A151" s="2304" t="s">
        <v>1378</v>
      </c>
      <c r="B151" s="2305"/>
      <c r="C151" s="412"/>
      <c r="D151" s="412"/>
      <c r="E151" s="412"/>
      <c r="F151" s="412"/>
      <c r="G151" s="412"/>
      <c r="H151" s="412"/>
      <c r="I151" s="412"/>
      <c r="J151" s="409"/>
      <c r="K151" s="436">
        <f>'Revenues 9-14'!D275-'Expenditures 15-22'!K150</f>
        <v>-37024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7" t="s">
        <v>706</v>
      </c>
      <c r="B153" s="219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437508</v>
      </c>
      <c r="I163" s="409"/>
      <c r="J163" s="409"/>
      <c r="K163" s="410">
        <f>SUM(C163:H163)</f>
        <v>437508</v>
      </c>
      <c r="L163" s="1803">
        <v>437508</v>
      </c>
    </row>
    <row r="164" spans="1:14" ht="33.75" customHeight="1" x14ac:dyDescent="0.2">
      <c r="A164" s="1773" t="s">
        <v>290</v>
      </c>
      <c r="B164" s="532" t="s">
        <v>32</v>
      </c>
      <c r="C164" s="409"/>
      <c r="D164" s="409"/>
      <c r="E164" s="409"/>
      <c r="F164" s="409"/>
      <c r="G164" s="409"/>
      <c r="H164" s="1806">
        <v>260000</v>
      </c>
      <c r="I164" s="409"/>
      <c r="J164" s="409"/>
      <c r="K164" s="410">
        <f>SUM(C164:J164)</f>
        <v>260000</v>
      </c>
      <c r="L164" s="1806">
        <v>260000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698008</v>
      </c>
      <c r="I166" s="433"/>
      <c r="J166" s="409"/>
      <c r="K166" s="421">
        <f>SUM(K162,K163,K164,K165)</f>
        <v>698008</v>
      </c>
      <c r="L166" s="421">
        <f>SUM(L162,L163,L164,L165)</f>
        <v>698508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698008</v>
      </c>
      <c r="I168" s="433"/>
      <c r="J168" s="409"/>
      <c r="K168" s="421">
        <f>SUM(K154,K166,K167)</f>
        <v>698008</v>
      </c>
      <c r="L168" s="421">
        <f>SUM(L154,L166,L167)</f>
        <v>698508</v>
      </c>
    </row>
    <row r="169" spans="1:14" ht="23.25" thickTop="1" x14ac:dyDescent="0.2">
      <c r="A169" s="1765" t="s">
        <v>1155</v>
      </c>
      <c r="B169" s="463"/>
      <c r="C169" s="409"/>
      <c r="D169" s="409"/>
      <c r="E169" s="409"/>
      <c r="F169" s="409"/>
      <c r="G169" s="409"/>
      <c r="H169" s="412"/>
      <c r="I169" s="409"/>
      <c r="J169" s="409"/>
      <c r="K169" s="436">
        <f>'Revenues 9-14'!E275-'Expenditures 15-22'!K168</f>
        <v>-178251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15765</v>
      </c>
      <c r="D176" s="408">
        <v>22</v>
      </c>
      <c r="E176" s="408">
        <v>210586</v>
      </c>
      <c r="F176" s="408">
        <v>15966</v>
      </c>
      <c r="G176" s="408"/>
      <c r="H176" s="408"/>
      <c r="I176" s="432"/>
      <c r="J176" s="432"/>
      <c r="K176" s="410">
        <f>SUM(C176:J176)</f>
        <v>242339</v>
      </c>
      <c r="L176" s="408">
        <v>259000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15765</v>
      </c>
      <c r="D178" s="421">
        <f t="shared" ref="D178:J178" si="17">SUM(D174,D176,D177)</f>
        <v>22</v>
      </c>
      <c r="E178" s="421">
        <f t="shared" si="17"/>
        <v>210586</v>
      </c>
      <c r="F178" s="421">
        <f t="shared" si="17"/>
        <v>15966</v>
      </c>
      <c r="G178" s="421">
        <f t="shared" si="17"/>
        <v>0</v>
      </c>
      <c r="H178" s="421">
        <f t="shared" si="17"/>
        <v>0</v>
      </c>
      <c r="I178" s="421">
        <f t="shared" si="17"/>
        <v>0</v>
      </c>
      <c r="J178" s="421">
        <f t="shared" si="17"/>
        <v>0</v>
      </c>
      <c r="K178" s="421">
        <f>SUM(K174,K176,K177)</f>
        <v>242339</v>
      </c>
      <c r="L178" s="421">
        <f>SUM(L174, L176:L177)</f>
        <v>259000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v>6923</v>
      </c>
      <c r="F183" s="409"/>
      <c r="G183" s="409"/>
      <c r="H183" s="408"/>
      <c r="I183" s="503"/>
      <c r="J183" s="409"/>
      <c r="K183" s="410">
        <f t="shared" si="18"/>
        <v>6923</v>
      </c>
      <c r="L183" s="408">
        <v>6000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6923</v>
      </c>
      <c r="F188" s="409"/>
      <c r="G188" s="409"/>
      <c r="H188" s="411">
        <f>SUM(H182:H187)</f>
        <v>0</v>
      </c>
      <c r="I188" s="503"/>
      <c r="J188" s="409"/>
      <c r="K188" s="411">
        <f>SUM(K182:K187)</f>
        <v>6923</v>
      </c>
      <c r="L188" s="411">
        <f>SUM(L182:L187)</f>
        <v>6000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6923</v>
      </c>
      <c r="F190" s="409"/>
      <c r="G190" s="409"/>
      <c r="H190" s="421">
        <f>SUM(H188,H189)</f>
        <v>0</v>
      </c>
      <c r="I190" s="503"/>
      <c r="J190" s="409"/>
      <c r="K190" s="421">
        <f>SUM(K188,K189)</f>
        <v>6923</v>
      </c>
      <c r="L190" s="421">
        <f>SUM(L188,L189)</f>
        <v>6000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15765</v>
      </c>
      <c r="D204" s="411">
        <f>SUM(D178,D179)</f>
        <v>22</v>
      </c>
      <c r="E204" s="411">
        <f>SUM(E178,E179,E190)</f>
        <v>217509</v>
      </c>
      <c r="F204" s="411">
        <f>SUM(F178,F179)</f>
        <v>15966</v>
      </c>
      <c r="G204" s="411">
        <f>SUM(G178,G179)</f>
        <v>0</v>
      </c>
      <c r="H204" s="411">
        <f>SUM(H178,H179,H190,H202,H203)</f>
        <v>0</v>
      </c>
      <c r="I204" s="411">
        <f>SUM(I178,I179)</f>
        <v>0</v>
      </c>
      <c r="J204" s="411">
        <f>SUM(J178,J179)</f>
        <v>0</v>
      </c>
      <c r="K204" s="410">
        <f>SUM(K178,K179,K190,K202,K203)</f>
        <v>249262</v>
      </c>
      <c r="L204" s="411">
        <f>SUM(L178,L179,L190,L202,L203)</f>
        <v>265000</v>
      </c>
    </row>
    <row r="205" spans="1:14" ht="23.25" thickTop="1" x14ac:dyDescent="0.2">
      <c r="A205" s="1765" t="s">
        <v>1155</v>
      </c>
      <c r="B205" s="463"/>
      <c r="C205" s="412"/>
      <c r="D205" s="412"/>
      <c r="E205" s="412"/>
      <c r="F205" s="412"/>
      <c r="G205" s="412"/>
      <c r="H205" s="412"/>
      <c r="I205" s="409"/>
      <c r="J205" s="409"/>
      <c r="K205" s="436">
        <f>'Revenues 9-14'!F275-'Expenditures 15-22'!K204</f>
        <v>16039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11" t="s">
        <v>1119</v>
      </c>
      <c r="B207" s="231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62238</v>
      </c>
      <c r="E209" s="409"/>
      <c r="F209" s="409"/>
      <c r="G209" s="409"/>
      <c r="H209" s="409"/>
      <c r="I209" s="409"/>
      <c r="J209" s="409"/>
      <c r="K209" s="410">
        <f>D209</f>
        <v>62238</v>
      </c>
      <c r="L209" s="408">
        <v>68925</v>
      </c>
    </row>
    <row r="210" spans="1:12" x14ac:dyDescent="0.2">
      <c r="A210" s="1753" t="s">
        <v>170</v>
      </c>
      <c r="B210" s="266" t="s">
        <v>1121</v>
      </c>
      <c r="C210" s="409"/>
      <c r="D210" s="432">
        <v>6778</v>
      </c>
      <c r="E210" s="409"/>
      <c r="F210" s="409"/>
      <c r="G210" s="409"/>
      <c r="H210" s="409"/>
      <c r="I210" s="409"/>
      <c r="J210" s="409"/>
      <c r="K210" s="410">
        <f t="shared" ref="K210:K222" si="19">D210</f>
        <v>6778</v>
      </c>
      <c r="L210" s="408">
        <v>9575</v>
      </c>
    </row>
    <row r="211" spans="1:12" x14ac:dyDescent="0.2">
      <c r="A211" s="1753" t="s">
        <v>171</v>
      </c>
      <c r="B211" s="266">
        <v>1200</v>
      </c>
      <c r="C211" s="409"/>
      <c r="D211" s="408">
        <v>94849</v>
      </c>
      <c r="E211" s="409"/>
      <c r="F211" s="409"/>
      <c r="G211" s="409"/>
      <c r="H211" s="409"/>
      <c r="I211" s="409"/>
      <c r="J211" s="409"/>
      <c r="K211" s="410">
        <f t="shared" si="19"/>
        <v>94849</v>
      </c>
      <c r="L211" s="408">
        <v>70800</v>
      </c>
    </row>
    <row r="212" spans="1:12" x14ac:dyDescent="0.2">
      <c r="A212" s="1753" t="s">
        <v>315</v>
      </c>
      <c r="B212" s="266" t="s">
        <v>1122</v>
      </c>
      <c r="C212" s="409"/>
      <c r="D212" s="432">
        <v>7110</v>
      </c>
      <c r="E212" s="409"/>
      <c r="F212" s="409"/>
      <c r="G212" s="409"/>
      <c r="H212" s="409"/>
      <c r="I212" s="409"/>
      <c r="J212" s="409"/>
      <c r="K212" s="410">
        <f t="shared" si="19"/>
        <v>7110</v>
      </c>
      <c r="L212" s="408">
        <v>3750</v>
      </c>
    </row>
    <row r="213" spans="1:12" x14ac:dyDescent="0.2">
      <c r="A213" s="1753" t="s">
        <v>316</v>
      </c>
      <c r="B213" s="266">
        <v>1250</v>
      </c>
      <c r="C213" s="409"/>
      <c r="D213" s="408">
        <v>4228</v>
      </c>
      <c r="E213" s="409"/>
      <c r="F213" s="409"/>
      <c r="G213" s="409"/>
      <c r="H213" s="409"/>
      <c r="I213" s="409"/>
      <c r="J213" s="409"/>
      <c r="K213" s="410">
        <f t="shared" si="19"/>
        <v>4228</v>
      </c>
      <c r="L213" s="408">
        <v>7950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v>2971</v>
      </c>
      <c r="E217" s="409"/>
      <c r="F217" s="409"/>
      <c r="G217" s="409"/>
      <c r="H217" s="409"/>
      <c r="I217" s="409"/>
      <c r="J217" s="409"/>
      <c r="K217" s="410">
        <f t="shared" si="19"/>
        <v>2971</v>
      </c>
      <c r="L217" s="408">
        <v>4200</v>
      </c>
    </row>
    <row r="218" spans="1:12" x14ac:dyDescent="0.2">
      <c r="A218" s="1753" t="s">
        <v>1118</v>
      </c>
      <c r="B218" s="266">
        <v>1600</v>
      </c>
      <c r="C218" s="409"/>
      <c r="D218" s="408">
        <v>32</v>
      </c>
      <c r="E218" s="409"/>
      <c r="F218" s="409"/>
      <c r="G218" s="409"/>
      <c r="H218" s="409"/>
      <c r="I218" s="409"/>
      <c r="J218" s="409"/>
      <c r="K218" s="410">
        <f t="shared" si="19"/>
        <v>32</v>
      </c>
      <c r="L218" s="408">
        <v>100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178206</v>
      </c>
      <c r="E223" s="409"/>
      <c r="F223" s="409"/>
      <c r="G223" s="409"/>
      <c r="H223" s="409"/>
      <c r="I223" s="409"/>
      <c r="J223" s="409"/>
      <c r="K223" s="411">
        <f>SUM(K209:K222)</f>
        <v>178206</v>
      </c>
      <c r="L223" s="411">
        <f>SUM(L209:L222)</f>
        <v>165300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v>1767</v>
      </c>
      <c r="E227" s="409"/>
      <c r="F227" s="409"/>
      <c r="G227" s="409"/>
      <c r="H227" s="409"/>
      <c r="I227" s="409"/>
      <c r="J227" s="409"/>
      <c r="K227" s="410">
        <f t="shared" si="20"/>
        <v>1767</v>
      </c>
      <c r="L227" s="408">
        <v>2000</v>
      </c>
    </row>
    <row r="228" spans="1:12" x14ac:dyDescent="0.2">
      <c r="A228" s="1753" t="s">
        <v>220</v>
      </c>
      <c r="B228" s="266">
        <v>2130</v>
      </c>
      <c r="C228" s="409"/>
      <c r="D228" s="408">
        <v>9482</v>
      </c>
      <c r="E228" s="409"/>
      <c r="F228" s="409"/>
      <c r="G228" s="409"/>
      <c r="H228" s="409"/>
      <c r="I228" s="409"/>
      <c r="J228" s="409"/>
      <c r="K228" s="410">
        <f t="shared" si="20"/>
        <v>9482</v>
      </c>
      <c r="L228" s="408">
        <v>12000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2643</v>
      </c>
      <c r="E230" s="409"/>
      <c r="F230" s="409"/>
      <c r="G230" s="409"/>
      <c r="H230" s="409"/>
      <c r="I230" s="409"/>
      <c r="J230" s="409"/>
      <c r="K230" s="410">
        <f t="shared" si="20"/>
        <v>2643</v>
      </c>
      <c r="L230" s="408">
        <v>4000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13892</v>
      </c>
      <c r="E232" s="409"/>
      <c r="F232" s="409"/>
      <c r="G232" s="409"/>
      <c r="H232" s="409"/>
      <c r="I232" s="409"/>
      <c r="J232" s="409"/>
      <c r="K232" s="411">
        <f>SUM(K226:K231)</f>
        <v>13892</v>
      </c>
      <c r="L232" s="411">
        <f>SUM(L226:L231)</f>
        <v>18000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3806</v>
      </c>
      <c r="E234" s="409"/>
      <c r="F234" s="409"/>
      <c r="G234" s="409"/>
      <c r="H234" s="409"/>
      <c r="I234" s="409"/>
      <c r="J234" s="409"/>
      <c r="K234" s="416">
        <f>D234</f>
        <v>3806</v>
      </c>
      <c r="L234" s="414">
        <v>3900</v>
      </c>
    </row>
    <row r="235" spans="1:12" x14ac:dyDescent="0.2">
      <c r="A235" s="1753" t="s">
        <v>956</v>
      </c>
      <c r="B235" s="266">
        <v>2220</v>
      </c>
      <c r="C235" s="409"/>
      <c r="D235" s="408">
        <v>13287</v>
      </c>
      <c r="E235" s="409"/>
      <c r="F235" s="409"/>
      <c r="G235" s="409"/>
      <c r="H235" s="409"/>
      <c r="I235" s="409"/>
      <c r="J235" s="409"/>
      <c r="K235" s="416">
        <f>D235</f>
        <v>13287</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17093</v>
      </c>
      <c r="E237" s="409"/>
      <c r="F237" s="409"/>
      <c r="G237" s="409"/>
      <c r="H237" s="409"/>
      <c r="I237" s="409"/>
      <c r="J237" s="409"/>
      <c r="K237" s="411">
        <f>SUM(K234:K236)</f>
        <v>17093</v>
      </c>
      <c r="L237" s="411">
        <f>SUM(L234:L236)</f>
        <v>3900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415</v>
      </c>
      <c r="E239" s="409"/>
      <c r="F239" s="409"/>
      <c r="G239" s="409"/>
      <c r="H239" s="409"/>
      <c r="I239" s="409"/>
      <c r="J239" s="409"/>
      <c r="K239" s="416">
        <f>D239</f>
        <v>415</v>
      </c>
      <c r="L239" s="414">
        <v>0</v>
      </c>
    </row>
    <row r="240" spans="1:12" x14ac:dyDescent="0.2">
      <c r="A240" s="1753" t="s">
        <v>959</v>
      </c>
      <c r="B240" s="266">
        <v>2320</v>
      </c>
      <c r="C240" s="409"/>
      <c r="D240" s="408">
        <v>9412</v>
      </c>
      <c r="E240" s="409"/>
      <c r="F240" s="409"/>
      <c r="G240" s="409"/>
      <c r="H240" s="409"/>
      <c r="I240" s="409"/>
      <c r="J240" s="409"/>
      <c r="K240" s="416">
        <f t="shared" ref="K240:K250" si="21">D240</f>
        <v>9412</v>
      </c>
      <c r="L240" s="408">
        <v>5750</v>
      </c>
    </row>
    <row r="241" spans="1:12" x14ac:dyDescent="0.2">
      <c r="A241" s="1753" t="s">
        <v>960</v>
      </c>
      <c r="B241" s="266">
        <v>2330</v>
      </c>
      <c r="C241" s="409"/>
      <c r="D241" s="408">
        <v>8273</v>
      </c>
      <c r="E241" s="409"/>
      <c r="F241" s="409"/>
      <c r="G241" s="409"/>
      <c r="H241" s="409"/>
      <c r="I241" s="409"/>
      <c r="J241" s="409"/>
      <c r="K241" s="416">
        <f t="shared" si="21"/>
        <v>8273</v>
      </c>
      <c r="L241" s="408">
        <v>16000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18100</v>
      </c>
      <c r="E251" s="409"/>
      <c r="F251" s="409"/>
      <c r="G251" s="409"/>
      <c r="H251" s="409"/>
      <c r="I251" s="409"/>
      <c r="J251" s="409"/>
      <c r="K251" s="411">
        <f>SUM(K239:K250)</f>
        <v>18100</v>
      </c>
      <c r="L251" s="411">
        <f>SUM(L239:L250)</f>
        <v>21750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25196</v>
      </c>
      <c r="E253" s="409"/>
      <c r="F253" s="409"/>
      <c r="G253" s="409"/>
      <c r="H253" s="409"/>
      <c r="I253" s="409"/>
      <c r="J253" s="409"/>
      <c r="K253" s="416">
        <f>D253</f>
        <v>25196</v>
      </c>
      <c r="L253" s="414">
        <v>32200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25196</v>
      </c>
      <c r="E255" s="409"/>
      <c r="F255" s="409"/>
      <c r="G255" s="409"/>
      <c r="H255" s="409"/>
      <c r="I255" s="409"/>
      <c r="J255" s="409"/>
      <c r="K255" s="411">
        <f>SUM(K253:K254)</f>
        <v>25196</v>
      </c>
      <c r="L255" s="411">
        <f>SUM(L253:L254)</f>
        <v>32200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16225</v>
      </c>
      <c r="E258" s="409"/>
      <c r="F258" s="409"/>
      <c r="G258" s="409"/>
      <c r="H258" s="409"/>
      <c r="I258" s="409"/>
      <c r="J258" s="409"/>
      <c r="K258" s="416">
        <f t="shared" ref="K258:K263" si="22">D258</f>
        <v>16225</v>
      </c>
      <c r="L258" s="408">
        <v>17900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60334</v>
      </c>
      <c r="E260" s="409"/>
      <c r="F260" s="409"/>
      <c r="G260" s="409"/>
      <c r="H260" s="409"/>
      <c r="I260" s="409"/>
      <c r="J260" s="409"/>
      <c r="K260" s="416">
        <f t="shared" si="22"/>
        <v>60334</v>
      </c>
      <c r="L260" s="408">
        <v>66700</v>
      </c>
    </row>
    <row r="261" spans="1:12" x14ac:dyDescent="0.2">
      <c r="A261" s="1753" t="s">
        <v>1107</v>
      </c>
      <c r="B261" s="266">
        <v>2550</v>
      </c>
      <c r="C261" s="409"/>
      <c r="D261" s="408">
        <v>3165</v>
      </c>
      <c r="E261" s="409"/>
      <c r="F261" s="409"/>
      <c r="G261" s="409"/>
      <c r="H261" s="409"/>
      <c r="I261" s="409"/>
      <c r="J261" s="409"/>
      <c r="K261" s="416">
        <f t="shared" si="22"/>
        <v>3165</v>
      </c>
      <c r="L261" s="408">
        <v>3700</v>
      </c>
    </row>
    <row r="262" spans="1:12" x14ac:dyDescent="0.2">
      <c r="A262" s="1753" t="s">
        <v>106</v>
      </c>
      <c r="B262" s="266">
        <v>2560</v>
      </c>
      <c r="C262" s="409"/>
      <c r="D262" s="408">
        <v>37704</v>
      </c>
      <c r="E262" s="409"/>
      <c r="F262" s="409"/>
      <c r="G262" s="409"/>
      <c r="H262" s="409"/>
      <c r="I262" s="409"/>
      <c r="J262" s="409"/>
      <c r="K262" s="416">
        <f t="shared" si="22"/>
        <v>37704</v>
      </c>
      <c r="L262" s="408">
        <v>45500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117428</v>
      </c>
      <c r="E264" s="409"/>
      <c r="F264" s="409"/>
      <c r="G264" s="409"/>
      <c r="H264" s="409"/>
      <c r="I264" s="409"/>
      <c r="J264" s="409"/>
      <c r="K264" s="411">
        <f>SUM(K257:K263)</f>
        <v>117428</v>
      </c>
      <c r="L264" s="411">
        <f>SUM(L257:L263)</f>
        <v>133800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191709</v>
      </c>
      <c r="E273" s="409"/>
      <c r="F273" s="409"/>
      <c r="G273" s="409"/>
      <c r="H273" s="409"/>
      <c r="I273" s="409"/>
      <c r="J273" s="409"/>
      <c r="K273" s="421">
        <f>SUM(K232,K237,K251,K255,K264,K271,K272)</f>
        <v>191709</v>
      </c>
      <c r="L273" s="421">
        <f>SUM(L232,L237,L251,L255,L264,L271,L272)</f>
        <v>209650</v>
      </c>
    </row>
    <row r="274" spans="1:12" ht="18" customHeight="1" thickTop="1" thickBot="1" x14ac:dyDescent="0.25">
      <c r="A274" s="1781" t="s">
        <v>1021</v>
      </c>
      <c r="B274" s="263">
        <v>3000</v>
      </c>
      <c r="C274" s="409"/>
      <c r="D274" s="420">
        <v>40</v>
      </c>
      <c r="E274" s="409"/>
      <c r="F274" s="409"/>
      <c r="G274" s="409"/>
      <c r="H274" s="409"/>
      <c r="I274" s="409"/>
      <c r="J274" s="409"/>
      <c r="K274" s="424">
        <f>D274</f>
        <v>40</v>
      </c>
      <c r="L274" s="420">
        <v>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308" t="s">
        <v>584</v>
      </c>
      <c r="B288" s="2310"/>
      <c r="C288" s="409"/>
      <c r="D288" s="411">
        <f>SUM(D223,D273,D274,D278)</f>
        <v>369955</v>
      </c>
      <c r="E288" s="409"/>
      <c r="F288" s="409"/>
      <c r="G288" s="409"/>
      <c r="H288" s="411">
        <f>H286</f>
        <v>0</v>
      </c>
      <c r="I288" s="409"/>
      <c r="J288" s="409"/>
      <c r="K288" s="411">
        <f>SUM(K223,K273,K274,K278,K286,K287)</f>
        <v>369955</v>
      </c>
      <c r="L288" s="411">
        <f>SUM(L223,L273,L274,L278,L286,L287)</f>
        <v>375000</v>
      </c>
    </row>
    <row r="289" spans="1:14" ht="23.25" thickTop="1" x14ac:dyDescent="0.2">
      <c r="A289" s="891" t="s">
        <v>1155</v>
      </c>
      <c r="B289" s="892"/>
      <c r="C289" s="409"/>
      <c r="D289" s="412"/>
      <c r="E289" s="409"/>
      <c r="F289" s="409"/>
      <c r="G289" s="409"/>
      <c r="H289" s="437"/>
      <c r="I289" s="409"/>
      <c r="J289" s="409"/>
      <c r="K289" s="436">
        <f>'Revenues 9-14'!G275-'Expenditures 15-22'!K288</f>
        <v>659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7" t="s">
        <v>149</v>
      </c>
      <c r="B291" s="230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67410</v>
      </c>
      <c r="F294" s="408"/>
      <c r="G294" s="408">
        <v>785413</v>
      </c>
      <c r="H294" s="408"/>
      <c r="I294" s="432"/>
      <c r="J294" s="432"/>
      <c r="K294" s="410">
        <f>SUM(C294:J294)</f>
        <v>852823</v>
      </c>
      <c r="L294" s="432">
        <v>1172263</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67410</v>
      </c>
      <c r="F296" s="421">
        <f t="shared" si="23"/>
        <v>0</v>
      </c>
      <c r="G296" s="421">
        <f t="shared" si="23"/>
        <v>785413</v>
      </c>
      <c r="H296" s="421">
        <f t="shared" si="23"/>
        <v>0</v>
      </c>
      <c r="I296" s="421">
        <f t="shared" si="23"/>
        <v>0</v>
      </c>
      <c r="J296" s="421">
        <f t="shared" si="23"/>
        <v>0</v>
      </c>
      <c r="K296" s="421">
        <f t="shared" si="23"/>
        <v>852823</v>
      </c>
      <c r="L296" s="421">
        <f t="shared" si="23"/>
        <v>1172263</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306" t="s">
        <v>314</v>
      </c>
      <c r="B305" s="2307"/>
      <c r="C305" s="411">
        <f>SUM(C296)</f>
        <v>0</v>
      </c>
      <c r="D305" s="411">
        <f>SUM(D296)</f>
        <v>0</v>
      </c>
      <c r="E305" s="411">
        <f>SUM(E296,E303)</f>
        <v>67410</v>
      </c>
      <c r="F305" s="411">
        <f>SUM(F296)</f>
        <v>0</v>
      </c>
      <c r="G305" s="411">
        <f>SUM(G296)</f>
        <v>785413</v>
      </c>
      <c r="H305" s="411">
        <f>SUM(H296,H303)</f>
        <v>0</v>
      </c>
      <c r="I305" s="411">
        <f>SUM(I296)</f>
        <v>0</v>
      </c>
      <c r="J305" s="411">
        <f>SUM(J296)</f>
        <v>0</v>
      </c>
      <c r="K305" s="411">
        <f>SUM(K296,K303,K304)</f>
        <v>852823</v>
      </c>
      <c r="L305" s="411">
        <f>SUM(L296,L303,L304)</f>
        <v>1172263</v>
      </c>
    </row>
    <row r="306" spans="1:14" ht="23.25" customHeight="1" thickTop="1" x14ac:dyDescent="0.2">
      <c r="A306" s="2302" t="s">
        <v>1155</v>
      </c>
      <c r="B306" s="2303"/>
      <c r="C306" s="415"/>
      <c r="D306" s="415"/>
      <c r="E306" s="415"/>
      <c r="F306" s="415"/>
      <c r="G306" s="415"/>
      <c r="H306" s="415"/>
      <c r="I306" s="415"/>
      <c r="J306" s="415"/>
      <c r="K306" s="426">
        <f>'Revenues 9-14'!H275-'Expenditures 15-22'!K305</f>
        <v>-781389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13" t="s">
        <v>155</v>
      </c>
      <c r="B308" s="231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5" t="s">
        <v>1049</v>
      </c>
      <c r="B310" s="231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4" t="s">
        <v>1155</v>
      </c>
      <c r="B332" s="230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6" t="s">
        <v>1120</v>
      </c>
      <c r="B334" s="219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30891</v>
      </c>
      <c r="F337" s="408">
        <v>588</v>
      </c>
      <c r="G337" s="408">
        <v>11178</v>
      </c>
      <c r="H337" s="408"/>
      <c r="I337" s="432"/>
      <c r="J337" s="432"/>
      <c r="K337" s="410">
        <f>SUM(C337:J337)</f>
        <v>42657</v>
      </c>
      <c r="L337" s="408">
        <v>67800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30891</v>
      </c>
      <c r="F339" s="411">
        <f t="shared" si="27"/>
        <v>588</v>
      </c>
      <c r="G339" s="411">
        <f t="shared" si="27"/>
        <v>11178</v>
      </c>
      <c r="H339" s="411">
        <f t="shared" si="27"/>
        <v>0</v>
      </c>
      <c r="I339" s="411">
        <f t="shared" si="27"/>
        <v>0</v>
      </c>
      <c r="J339" s="411">
        <f t="shared" si="27"/>
        <v>0</v>
      </c>
      <c r="K339" s="411">
        <f t="shared" si="27"/>
        <v>42657</v>
      </c>
      <c r="L339" s="411">
        <f t="shared" si="27"/>
        <v>67800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30891</v>
      </c>
      <c r="F341" s="411">
        <f t="shared" si="28"/>
        <v>588</v>
      </c>
      <c r="G341" s="411">
        <f t="shared" si="28"/>
        <v>11178</v>
      </c>
      <c r="H341" s="411">
        <f t="shared" si="28"/>
        <v>0</v>
      </c>
      <c r="I341" s="411">
        <f t="shared" si="28"/>
        <v>0</v>
      </c>
      <c r="J341" s="411">
        <f t="shared" si="28"/>
        <v>0</v>
      </c>
      <c r="K341" s="411">
        <f t="shared" si="28"/>
        <v>42657</v>
      </c>
      <c r="L341" s="411">
        <f t="shared" si="28"/>
        <v>67800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237500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237500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30891</v>
      </c>
      <c r="F354" s="411">
        <f t="shared" si="29"/>
        <v>588</v>
      </c>
      <c r="G354" s="411">
        <f t="shared" si="29"/>
        <v>11178</v>
      </c>
      <c r="H354" s="411">
        <f t="shared" si="29"/>
        <v>0</v>
      </c>
      <c r="I354" s="411">
        <f t="shared" si="29"/>
        <v>0</v>
      </c>
      <c r="J354" s="411">
        <f t="shared" si="29"/>
        <v>0</v>
      </c>
      <c r="K354" s="411">
        <f t="shared" si="29"/>
        <v>42657</v>
      </c>
      <c r="L354" s="411">
        <f>SUM(L341,L344,L352,L353)</f>
        <v>305300</v>
      </c>
    </row>
    <row r="355" spans="1:14" ht="23.25" thickTop="1" x14ac:dyDescent="0.2">
      <c r="A355" s="1792" t="s">
        <v>1155</v>
      </c>
      <c r="B355" s="465"/>
      <c r="C355" s="428"/>
      <c r="D355" s="428"/>
      <c r="E355" s="415"/>
      <c r="F355" s="415"/>
      <c r="G355" s="415"/>
      <c r="H355" s="415"/>
      <c r="I355" s="415"/>
      <c r="J355" s="413"/>
      <c r="K355" s="410">
        <f>'Revenues 9-14'!K275-'Expenditures 15-22'!K354</f>
        <v>-11225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9" t="s">
        <v>1290</v>
      </c>
      <c r="D1" s="2316" t="s">
        <v>1291</v>
      </c>
      <c r="E1" s="2317"/>
      <c r="F1" s="2317"/>
      <c r="G1" s="2317"/>
      <c r="H1" s="2317"/>
      <c r="I1" s="2317"/>
      <c r="J1" s="2317"/>
      <c r="K1" s="2317"/>
      <c r="L1" s="2318"/>
      <c r="M1" s="2319" t="s">
        <v>212</v>
      </c>
      <c r="N1" s="2320"/>
    </row>
    <row r="2" spans="1:16" ht="13.5" customHeight="1" x14ac:dyDescent="0.2">
      <c r="A2" s="2323"/>
      <c r="B2" s="232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B23" sqref="B23"/>
    </sheetView>
  </sheetViews>
  <sheetFormatPr defaultRowHeight="12.75" x14ac:dyDescent="0.2"/>
  <cols>
    <col min="1" max="16384" width="9.140625" style="1522"/>
  </cols>
  <sheetData>
    <row r="3" spans="1:7" x14ac:dyDescent="0.2">
      <c r="A3" s="2128"/>
    </row>
    <row r="12" spans="1:7" x14ac:dyDescent="0.2">
      <c r="D12" s="2128"/>
      <c r="G12" s="2128" t="s">
        <v>2204</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6" t="s">
        <v>1868</v>
      </c>
      <c r="B2" s="827" t="s">
        <v>1980</v>
      </c>
      <c r="C2" s="1074" t="s">
        <v>1981</v>
      </c>
      <c r="D2" s="1074" t="s">
        <v>1982</v>
      </c>
      <c r="E2" s="1074" t="s">
        <v>1983</v>
      </c>
      <c r="F2" s="1074" t="s">
        <v>1984</v>
      </c>
    </row>
    <row r="3" spans="1:6" ht="12" customHeight="1" x14ac:dyDescent="0.2">
      <c r="A3" s="2337"/>
      <c r="B3" s="543"/>
      <c r="C3" s="825"/>
      <c r="D3" s="826" t="s">
        <v>292</v>
      </c>
      <c r="E3" s="825"/>
      <c r="F3" s="826" t="s">
        <v>293</v>
      </c>
    </row>
    <row r="4" spans="1:6" ht="13.7" customHeight="1" x14ac:dyDescent="0.2">
      <c r="A4" s="541" t="s">
        <v>1350</v>
      </c>
      <c r="B4" s="556">
        <f>'Revenues 9-14'!C5</f>
        <v>2754062</v>
      </c>
      <c r="C4" s="508"/>
      <c r="D4" s="557">
        <f>B4-C4</f>
        <v>2754062</v>
      </c>
      <c r="E4" s="508">
        <v>3107366</v>
      </c>
      <c r="F4" s="557">
        <f>E4-C4</f>
        <v>3107366</v>
      </c>
    </row>
    <row r="5" spans="1:6" ht="13.7" customHeight="1" x14ac:dyDescent="0.2">
      <c r="A5" s="541" t="s">
        <v>1016</v>
      </c>
      <c r="B5" s="556">
        <f>'Revenues 9-14'!D5</f>
        <v>304088</v>
      </c>
      <c r="C5" s="508"/>
      <c r="D5" s="557">
        <f t="shared" ref="D5:D18" si="0">B5-C5</f>
        <v>304088</v>
      </c>
      <c r="E5" s="508">
        <v>335913</v>
      </c>
      <c r="F5" s="557">
        <f>E5-C5</f>
        <v>335913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87755</v>
      </c>
      <c r="C7" s="508"/>
      <c r="D7" s="557">
        <f t="shared" si="0"/>
        <v>87755</v>
      </c>
      <c r="E7" s="508">
        <v>98068</v>
      </c>
      <c r="F7" s="557">
        <f t="shared" si="1"/>
        <v>98068</v>
      </c>
    </row>
    <row r="8" spans="1:6" ht="13.7" customHeight="1" x14ac:dyDescent="0.2">
      <c r="A8" s="541" t="s">
        <v>1380</v>
      </c>
      <c r="B8" s="556">
        <f>'Revenues 9-14'!G5</f>
        <v>139011</v>
      </c>
      <c r="C8" s="508"/>
      <c r="D8" s="557">
        <f t="shared" si="0"/>
        <v>139011</v>
      </c>
      <c r="E8" s="508">
        <v>155344</v>
      </c>
      <c r="F8" s="557">
        <f t="shared" si="1"/>
        <v>155344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30420</v>
      </c>
      <c r="C12" s="508"/>
      <c r="D12" s="557">
        <f t="shared" si="0"/>
        <v>30420</v>
      </c>
      <c r="E12" s="508">
        <v>53405</v>
      </c>
      <c r="F12" s="557">
        <f t="shared" si="1"/>
        <v>53405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19994</v>
      </c>
      <c r="C14" s="508"/>
      <c r="D14" s="557">
        <f t="shared" si="0"/>
        <v>19994</v>
      </c>
      <c r="E14" s="508">
        <v>22344</v>
      </c>
      <c r="F14" s="557">
        <f t="shared" si="1"/>
        <v>22344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104268</v>
      </c>
      <c r="C16" s="508"/>
      <c r="D16" s="557">
        <f t="shared" si="0"/>
        <v>104268</v>
      </c>
      <c r="E16" s="508">
        <v>155344</v>
      </c>
      <c r="F16" s="557">
        <f t="shared" si="1"/>
        <v>155344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3439598</v>
      </c>
      <c r="C19" s="558">
        <f>SUM(C4:C18)</f>
        <v>0</v>
      </c>
      <c r="D19" s="558">
        <f>SUM(D4:D18)</f>
        <v>3439598</v>
      </c>
      <c r="E19" s="558">
        <f>SUM(E4:E18)</f>
        <v>3927784</v>
      </c>
      <c r="F19" s="558">
        <f>SUM(F4:F18)</f>
        <v>3927784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7"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714</v>
      </c>
      <c r="B1" s="2361"/>
      <c r="C1" s="829"/>
    </row>
    <row r="2" spans="1:7" ht="33.75" customHeight="1" x14ac:dyDescent="0.2">
      <c r="A2" s="2366" t="s">
        <v>1870</v>
      </c>
      <c r="B2" s="2367"/>
      <c r="C2" s="1569" t="s">
        <v>1985</v>
      </c>
      <c r="D2" s="1569" t="s">
        <v>1986</v>
      </c>
      <c r="E2" s="1569" t="s">
        <v>1987</v>
      </c>
      <c r="F2" s="1569" t="s">
        <v>1988</v>
      </c>
    </row>
    <row r="3" spans="1:7" ht="23.25" customHeight="1" x14ac:dyDescent="0.2">
      <c r="A3" s="2371" t="s">
        <v>1304</v>
      </c>
      <c r="B3" s="2372"/>
      <c r="C3" s="2362"/>
      <c r="D3" s="2363"/>
      <c r="E3" s="2363"/>
      <c r="F3" s="2364"/>
    </row>
    <row r="4" spans="1:7" ht="12.75" customHeight="1" thickBot="1" x14ac:dyDescent="0.25">
      <c r="A4" s="2351" t="s">
        <v>715</v>
      </c>
      <c r="B4" s="2368"/>
      <c r="C4" s="917"/>
      <c r="D4" s="917"/>
      <c r="E4" s="917"/>
      <c r="F4" s="1544">
        <f>SUM(C4+D4)-E4</f>
        <v>0</v>
      </c>
    </row>
    <row r="5" spans="1:7" ht="13.5" thickTop="1" x14ac:dyDescent="0.2">
      <c r="A5" s="2369" t="s">
        <v>1300</v>
      </c>
      <c r="B5" s="2354"/>
      <c r="C5" s="2346"/>
      <c r="D5" s="2347"/>
      <c r="E5" s="2347"/>
      <c r="F5" s="234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70" t="s">
        <v>716</v>
      </c>
      <c r="B15" s="2352"/>
      <c r="C15" s="1544">
        <f>SUM(C6:C14)</f>
        <v>0</v>
      </c>
      <c r="D15" s="1544">
        <f>SUM(D6:D14)</f>
        <v>0</v>
      </c>
      <c r="E15" s="1544">
        <f>SUM(E6:E14)</f>
        <v>0</v>
      </c>
      <c r="F15" s="1544">
        <f>SUM(F6:F14)</f>
        <v>0</v>
      </c>
      <c r="G15" s="677"/>
    </row>
    <row r="16" spans="1:7" s="55" customFormat="1" ht="13.5" thickTop="1" x14ac:dyDescent="0.2">
      <c r="A16" s="2365" t="s">
        <v>1301</v>
      </c>
      <c r="B16" s="2354"/>
      <c r="C16" s="2346"/>
      <c r="D16" s="2347"/>
      <c r="E16" s="2347"/>
      <c r="F16" s="234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9" t="s">
        <v>516</v>
      </c>
      <c r="B20" s="2350"/>
      <c r="C20" s="1545"/>
      <c r="D20" s="508"/>
      <c r="E20" s="1545"/>
      <c r="F20" s="1544">
        <f>SUM(C20+D20)-E20</f>
        <v>0</v>
      </c>
    </row>
    <row r="21" spans="1:11" ht="14.25" thickTop="1" thickBot="1" x14ac:dyDescent="0.25">
      <c r="A21" s="2351" t="s">
        <v>717</v>
      </c>
      <c r="B21" s="2352"/>
      <c r="C21" s="1544">
        <f>SUM(C17:C20)</f>
        <v>0</v>
      </c>
      <c r="D21" s="1544">
        <f>SUM(D17:D20)</f>
        <v>0</v>
      </c>
      <c r="E21" s="1544">
        <f>SUM(E17:E20)</f>
        <v>0</v>
      </c>
      <c r="F21" s="1544">
        <f>SUM(F17:F20)</f>
        <v>0</v>
      </c>
      <c r="G21" s="677"/>
    </row>
    <row r="22" spans="1:11" ht="13.5" thickTop="1" x14ac:dyDescent="0.2">
      <c r="A22" s="2353" t="s">
        <v>1302</v>
      </c>
      <c r="B22" s="2354"/>
      <c r="C22" s="2346"/>
      <c r="D22" s="2347"/>
      <c r="E22" s="2347"/>
      <c r="F22" s="2348"/>
    </row>
    <row r="23" spans="1:11" ht="23.25" customHeight="1" thickBot="1" x14ac:dyDescent="0.25">
      <c r="A23" s="2351" t="s">
        <v>718</v>
      </c>
      <c r="B23" s="2352"/>
      <c r="C23" s="917"/>
      <c r="D23" s="917"/>
      <c r="E23" s="917"/>
      <c r="F23" s="1544">
        <f>SUM(C23+D23)-E23</f>
        <v>0</v>
      </c>
      <c r="G23" s="677"/>
    </row>
    <row r="24" spans="1:11" ht="13.5" thickTop="1" x14ac:dyDescent="0.2">
      <c r="A24" s="2353" t="s">
        <v>1303</v>
      </c>
      <c r="B24" s="2354"/>
      <c r="C24" s="2346"/>
      <c r="D24" s="2347"/>
      <c r="E24" s="2347"/>
      <c r="F24" s="2348"/>
    </row>
    <row r="25" spans="1:11" ht="13.5" thickBot="1" x14ac:dyDescent="0.25">
      <c r="A25" s="2351" t="s">
        <v>719</v>
      </c>
      <c r="B25" s="2357"/>
      <c r="C25" s="917"/>
      <c r="D25" s="917"/>
      <c r="E25" s="917"/>
      <c r="F25" s="1544">
        <f>SUM(C25+D25)-E25</f>
        <v>0</v>
      </c>
      <c r="G25" s="677"/>
    </row>
    <row r="26" spans="1:11" ht="13.5" thickTop="1" x14ac:dyDescent="0.2">
      <c r="A26" s="2358" t="s">
        <v>743</v>
      </c>
      <c r="B26" s="2354"/>
      <c r="C26" s="1546"/>
      <c r="D26" s="1546"/>
      <c r="E26" s="1546"/>
      <c r="F26" s="1547"/>
    </row>
    <row r="27" spans="1:11" ht="13.5" thickBot="1" x14ac:dyDescent="0.25">
      <c r="A27" s="2351" t="s">
        <v>1237</v>
      </c>
      <c r="B27" s="2359"/>
      <c r="C27" s="508"/>
      <c r="D27" s="508"/>
      <c r="E27" s="508"/>
      <c r="F27" s="1544">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2184</v>
      </c>
      <c r="B31" s="650">
        <v>41518</v>
      </c>
      <c r="C31" s="1092">
        <v>9785000</v>
      </c>
      <c r="D31" s="1550" t="s">
        <v>2112</v>
      </c>
      <c r="E31" s="1092">
        <v>9535000</v>
      </c>
      <c r="F31" s="1092"/>
      <c r="G31" s="1092"/>
      <c r="H31" s="1092">
        <v>260000</v>
      </c>
      <c r="I31" s="1093">
        <f>((E31+F31)-H31)+G31</f>
        <v>9275000</v>
      </c>
      <c r="J31" s="1092">
        <v>9197102</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9785000</v>
      </c>
      <c r="D49" s="1549"/>
      <c r="E49" s="1093">
        <f t="shared" ref="E49:J49" si="2">SUM(E31:E48)</f>
        <v>9535000</v>
      </c>
      <c r="F49" s="1093">
        <f t="shared" si="2"/>
        <v>0</v>
      </c>
      <c r="G49" s="1093">
        <f t="shared" si="2"/>
        <v>0</v>
      </c>
      <c r="H49" s="1093">
        <f t="shared" si="2"/>
        <v>260000</v>
      </c>
      <c r="I49" s="1093">
        <f t="shared" si="2"/>
        <v>9275000</v>
      </c>
      <c r="J49" s="1093">
        <f t="shared" si="2"/>
        <v>9197102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2113</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34"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95" t="s">
        <v>1871</v>
      </c>
      <c r="B2" s="2396"/>
      <c r="C2" s="2396"/>
      <c r="D2" s="2396"/>
      <c r="E2" s="2397"/>
      <c r="F2" s="1825" t="s">
        <v>1055</v>
      </c>
      <c r="G2" s="1826" t="s">
        <v>100</v>
      </c>
      <c r="H2" s="1826" t="s">
        <v>471</v>
      </c>
      <c r="I2" s="1826" t="s">
        <v>1354</v>
      </c>
      <c r="J2" s="1826" t="s">
        <v>1000</v>
      </c>
      <c r="K2" s="1826" t="s">
        <v>144</v>
      </c>
    </row>
    <row r="3" spans="1:11" x14ac:dyDescent="0.2">
      <c r="A3" s="2398" t="s">
        <v>1993</v>
      </c>
      <c r="B3" s="2399"/>
      <c r="C3" s="2399"/>
      <c r="D3" s="2399"/>
      <c r="E3" s="2400"/>
      <c r="F3" s="255"/>
      <c r="G3" s="559"/>
      <c r="H3" s="559"/>
      <c r="I3" s="559"/>
      <c r="J3" s="1205">
        <v>212710</v>
      </c>
      <c r="K3" s="1205"/>
    </row>
    <row r="4" spans="1:11" x14ac:dyDescent="0.2">
      <c r="A4" s="2401" t="s">
        <v>427</v>
      </c>
      <c r="B4" s="2402"/>
      <c r="C4" s="2402"/>
      <c r="D4" s="2402"/>
      <c r="E4" s="2339"/>
      <c r="F4" s="546"/>
      <c r="G4" s="567"/>
      <c r="H4" s="566"/>
      <c r="I4" s="567"/>
      <c r="J4" s="1183"/>
      <c r="K4" s="1183"/>
    </row>
    <row r="5" spans="1:11" ht="13.5" customHeight="1" x14ac:dyDescent="0.2">
      <c r="A5" s="2376" t="s">
        <v>1236</v>
      </c>
      <c r="B5" s="2377"/>
      <c r="C5" s="2377"/>
      <c r="D5" s="2377"/>
      <c r="E5" s="2378"/>
      <c r="F5" s="1139" t="s">
        <v>992</v>
      </c>
      <c r="G5" s="565"/>
      <c r="H5" s="559">
        <v>19994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519255</v>
      </c>
      <c r="K8" s="1183"/>
    </row>
    <row r="9" spans="1:11" x14ac:dyDescent="0.2">
      <c r="A9" s="643" t="s">
        <v>144</v>
      </c>
      <c r="B9" s="1830"/>
      <c r="C9" s="1830"/>
      <c r="D9" s="1830"/>
      <c r="E9" s="1831"/>
      <c r="F9" s="256" t="s">
        <v>997</v>
      </c>
      <c r="G9" s="564"/>
      <c r="H9" s="565"/>
      <c r="I9" s="565"/>
      <c r="J9" s="1203"/>
      <c r="K9" s="1205"/>
    </row>
    <row r="10" spans="1:11" ht="12" customHeight="1" x14ac:dyDescent="0.2">
      <c r="A10" s="2379" t="s">
        <v>1838</v>
      </c>
      <c r="B10" s="2380"/>
      <c r="C10" s="2380"/>
      <c r="D10" s="2380"/>
      <c r="E10" s="2381"/>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19994</v>
      </c>
      <c r="I12" s="560">
        <f>SUM(I5:I11)</f>
        <v>0</v>
      </c>
      <c r="J12" s="560">
        <f>SUM(J5:J11)</f>
        <v>519255</v>
      </c>
      <c r="K12" s="560">
        <f>SUM(K5:K11)</f>
        <v>0</v>
      </c>
    </row>
    <row r="13" spans="1:11" ht="12.75" customHeight="1" thickTop="1" x14ac:dyDescent="0.2">
      <c r="A13" s="2403" t="s">
        <v>428</v>
      </c>
      <c r="B13" s="2404"/>
      <c r="C13" s="2404"/>
      <c r="D13" s="2404"/>
      <c r="E13" s="2405"/>
      <c r="F13" s="1140"/>
      <c r="G13" s="561"/>
      <c r="H13" s="562"/>
      <c r="I13" s="563"/>
      <c r="J13" s="563"/>
      <c r="K13" s="563"/>
    </row>
    <row r="14" spans="1:11" x14ac:dyDescent="0.2">
      <c r="A14" s="2385" t="s">
        <v>524</v>
      </c>
      <c r="B14" s="2385"/>
      <c r="C14" s="2385"/>
      <c r="D14" s="2385"/>
      <c r="E14" s="2386"/>
      <c r="F14" s="257" t="s">
        <v>998</v>
      </c>
      <c r="G14" s="564"/>
      <c r="H14" s="559">
        <v>19994</v>
      </c>
      <c r="I14" s="565"/>
      <c r="J14" s="1173"/>
      <c r="K14" s="1205"/>
    </row>
    <row r="15" spans="1:11" x14ac:dyDescent="0.2">
      <c r="A15" s="2377" t="s">
        <v>5</v>
      </c>
      <c r="B15" s="2377"/>
      <c r="C15" s="2377"/>
      <c r="D15" s="2377"/>
      <c r="E15" s="2378"/>
      <c r="F15" s="257" t="s">
        <v>999</v>
      </c>
      <c r="G15" s="565"/>
      <c r="H15" s="559"/>
      <c r="I15" s="559"/>
      <c r="J15" s="1205"/>
      <c r="K15" s="1205"/>
    </row>
    <row r="16" spans="1:11" ht="12.75" customHeight="1" x14ac:dyDescent="0.2">
      <c r="A16" s="2377" t="s">
        <v>336</v>
      </c>
      <c r="B16" s="2377"/>
      <c r="C16" s="2377"/>
      <c r="D16" s="2377"/>
      <c r="E16" s="237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6" t="s">
        <v>426</v>
      </c>
      <c r="B18" s="2407"/>
      <c r="C18" s="2407"/>
      <c r="D18" s="2407"/>
      <c r="E18" s="2408"/>
      <c r="F18" s="257" t="s">
        <v>1085</v>
      </c>
      <c r="G18" s="564"/>
      <c r="H18" s="564"/>
      <c r="I18" s="564"/>
      <c r="J18" s="1205">
        <v>437508</v>
      </c>
      <c r="K18" s="1191"/>
    </row>
    <row r="19" spans="1:11" ht="25.5" customHeight="1" x14ac:dyDescent="0.2">
      <c r="A19" s="2388" t="s">
        <v>1995</v>
      </c>
      <c r="B19" s="2388"/>
      <c r="C19" s="2388"/>
      <c r="D19" s="2388"/>
      <c r="E19" s="2389"/>
      <c r="F19" s="257" t="s">
        <v>1086</v>
      </c>
      <c r="G19" s="564"/>
      <c r="H19" s="564"/>
      <c r="I19" s="564"/>
      <c r="J19" s="1205">
        <v>260000</v>
      </c>
      <c r="K19" s="1191"/>
    </row>
    <row r="20" spans="1:11" ht="12.75" customHeight="1" x14ac:dyDescent="0.2">
      <c r="A20" s="2390" t="s">
        <v>1837</v>
      </c>
      <c r="B20" s="2391"/>
      <c r="C20" s="2391"/>
      <c r="D20" s="2391"/>
      <c r="E20" s="2392"/>
      <c r="F20" s="257"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698008</v>
      </c>
      <c r="K21" s="1189"/>
    </row>
    <row r="22" spans="1:11" ht="13.5" thickTop="1" x14ac:dyDescent="0.2">
      <c r="A22" s="2380" t="s">
        <v>1839</v>
      </c>
      <c r="B22" s="2380"/>
      <c r="C22" s="2380"/>
      <c r="D22" s="2380"/>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19994</v>
      </c>
      <c r="I23" s="560">
        <f>SUM(I14:I16,I21,I22)</f>
        <v>0</v>
      </c>
      <c r="J23" s="560">
        <f>SUM(J14:J16,J21,J22)</f>
        <v>698008</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33957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33957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2090</v>
      </c>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8" t="s">
        <v>1836</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0" t="s">
        <v>621</v>
      </c>
      <c r="B41" s="2393"/>
      <c r="C41" s="2393"/>
      <c r="D41" s="2393"/>
      <c r="E41" s="2393"/>
      <c r="F41" s="239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25" right="0.25" top="0.9" bottom="0.75" header="0.45" footer="0.3"/>
  <pageSetup scale="77"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9"/>
      <c r="K1" s="2410"/>
      <c r="L1" s="2410"/>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92931</v>
      </c>
      <c r="D5" s="634"/>
      <c r="E5" s="634"/>
      <c r="F5" s="1057">
        <f>(C5+D5)-E5</f>
        <v>92931</v>
      </c>
      <c r="G5" s="630"/>
      <c r="H5" s="636"/>
      <c r="I5" s="636"/>
      <c r="J5" s="636"/>
      <c r="K5" s="641"/>
      <c r="L5" s="1056">
        <f>F5-K5</f>
        <v>92931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24486790</v>
      </c>
      <c r="D8" s="635">
        <v>3668127</v>
      </c>
      <c r="E8" s="635"/>
      <c r="F8" s="1057">
        <f>(C8+D8)-E8</f>
        <v>28154917</v>
      </c>
      <c r="G8" s="631">
        <v>50</v>
      </c>
      <c r="H8" s="571">
        <v>8147074</v>
      </c>
      <c r="I8" s="571">
        <v>488728</v>
      </c>
      <c r="J8" s="571"/>
      <c r="K8" s="1056">
        <f>(H8+I8)-J8</f>
        <v>8635802</v>
      </c>
      <c r="L8" s="1056">
        <f>F8-K8</f>
        <v>19519115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248783</v>
      </c>
      <c r="D10" s="1058">
        <v>23434</v>
      </c>
      <c r="E10" s="1058"/>
      <c r="F10" s="1059">
        <f>(C10+D10)-E10</f>
        <v>272217</v>
      </c>
      <c r="G10" s="631">
        <v>20</v>
      </c>
      <c r="H10" s="1060">
        <v>129915</v>
      </c>
      <c r="I10" s="1060">
        <v>13269</v>
      </c>
      <c r="J10" s="1060"/>
      <c r="K10" s="1056">
        <f>(H10+I10)-J10</f>
        <v>143184</v>
      </c>
      <c r="L10" s="1056">
        <f>F10-K10</f>
        <v>129033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4252709</v>
      </c>
      <c r="D12" s="635">
        <v>49801</v>
      </c>
      <c r="E12" s="635"/>
      <c r="F12" s="1057">
        <f>(C12+D12)-E12</f>
        <v>4302510</v>
      </c>
      <c r="G12" s="631">
        <v>10</v>
      </c>
      <c r="H12" s="571">
        <v>3857265</v>
      </c>
      <c r="I12" s="571">
        <v>93120</v>
      </c>
      <c r="J12" s="571"/>
      <c r="K12" s="1056">
        <f>(H12+I12)-J12</f>
        <v>3950385</v>
      </c>
      <c r="L12" s="1056">
        <f>F12-K12</f>
        <v>352125</v>
      </c>
    </row>
    <row r="13" spans="1:14" ht="14.25" thickTop="1" thickBot="1" x14ac:dyDescent="0.25">
      <c r="A13" s="646" t="s">
        <v>1312</v>
      </c>
      <c r="B13" s="285">
        <v>252</v>
      </c>
      <c r="C13" s="635">
        <v>189434</v>
      </c>
      <c r="D13" s="635"/>
      <c r="E13" s="635"/>
      <c r="F13" s="1057">
        <f>(C13+D13)-E13</f>
        <v>189434</v>
      </c>
      <c r="G13" s="631">
        <v>5</v>
      </c>
      <c r="H13" s="571">
        <v>161795</v>
      </c>
      <c r="I13" s="571">
        <v>12104</v>
      </c>
      <c r="J13" s="571"/>
      <c r="K13" s="1056">
        <f>(H13+I13)-J13</f>
        <v>173899</v>
      </c>
      <c r="L13" s="1056">
        <f>F13-K13</f>
        <v>15535</v>
      </c>
    </row>
    <row r="14" spans="1:14" ht="14.25" thickTop="1" thickBot="1" x14ac:dyDescent="0.25">
      <c r="A14" s="646" t="s">
        <v>1313</v>
      </c>
      <c r="B14" s="285">
        <v>253</v>
      </c>
      <c r="C14" s="571">
        <v>3077</v>
      </c>
      <c r="D14" s="571"/>
      <c r="E14" s="571"/>
      <c r="F14" s="1057">
        <f>(C14+D14)-E14</f>
        <v>3077</v>
      </c>
      <c r="G14" s="631">
        <v>3</v>
      </c>
      <c r="H14" s="571">
        <v>3077</v>
      </c>
      <c r="I14" s="571"/>
      <c r="J14" s="571"/>
      <c r="K14" s="1056">
        <f>(H14+I14)-J14</f>
        <v>3077</v>
      </c>
      <c r="L14" s="1056">
        <f>F14-K14</f>
        <v>0</v>
      </c>
    </row>
    <row r="15" spans="1:14" ht="15" customHeight="1" thickTop="1" thickBot="1" x14ac:dyDescent="0.25">
      <c r="A15" s="642" t="s">
        <v>608</v>
      </c>
      <c r="B15" s="628">
        <v>260</v>
      </c>
      <c r="C15" s="635">
        <v>2771313</v>
      </c>
      <c r="D15" s="635"/>
      <c r="E15" s="635">
        <v>2771313</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32045037</v>
      </c>
      <c r="D16" s="637">
        <f>SUM(D3,D5:D6,D8:D10,D12:D15)</f>
        <v>3741362</v>
      </c>
      <c r="E16" s="637">
        <f>SUM(E3,E5:E6,E8:E10,E12:E15)</f>
        <v>2771313</v>
      </c>
      <c r="F16" s="637">
        <f>SUM(F3,F5:F6,F8:F10,F12:F15)</f>
        <v>33015086</v>
      </c>
      <c r="G16" s="631"/>
      <c r="H16" s="637">
        <f>SUM(H3,H6,H8:H10,H12:H14,)</f>
        <v>12299126</v>
      </c>
      <c r="I16" s="637">
        <f>SUM(I3,I6,I8:I10,I12:I14,)</f>
        <v>607221</v>
      </c>
      <c r="J16" s="637">
        <f>SUM(J3,J6,J8:J10,J12:J14,)</f>
        <v>0</v>
      </c>
      <c r="K16" s="1057">
        <f>(H16+I16)-J16</f>
        <v>12906347</v>
      </c>
      <c r="L16" s="1057">
        <f>F16-K16</f>
        <v>20108739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607221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5" right="0.25" top="0.9" bottom="0.75" header="0.5"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B23" sqref="B23"/>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2010</v>
      </c>
      <c r="B1" s="2415"/>
      <c r="C1" s="2415"/>
      <c r="D1" s="2415"/>
      <c r="E1" s="2415"/>
      <c r="F1" s="2416"/>
      <c r="G1" s="930"/>
    </row>
    <row r="2" spans="1:7" ht="13.5" thickBot="1" x14ac:dyDescent="0.25">
      <c r="A2" s="2417" t="s">
        <v>556</v>
      </c>
      <c r="B2" s="2418"/>
      <c r="C2" s="2418"/>
      <c r="D2" s="2418"/>
      <c r="E2" s="2418"/>
      <c r="F2" s="241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0"/>
      <c r="B5" s="2421"/>
      <c r="C5" s="2421"/>
      <c r="D5" s="2421"/>
      <c r="E5" s="2421"/>
      <c r="F5" s="2421"/>
    </row>
    <row r="6" spans="1:7" ht="13.5" customHeight="1" thickBot="1" x14ac:dyDescent="0.25">
      <c r="A6" s="2411" t="s">
        <v>1292</v>
      </c>
      <c r="B6" s="2412"/>
      <c r="C6" s="2412"/>
      <c r="D6" s="2412"/>
      <c r="E6" s="2412"/>
      <c r="F6" s="2413"/>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10392066</v>
      </c>
      <c r="G8" s="356"/>
    </row>
    <row r="9" spans="1:7" ht="12" customHeight="1" x14ac:dyDescent="0.2">
      <c r="A9" s="358" t="s">
        <v>528</v>
      </c>
      <c r="B9" s="934" t="s">
        <v>1802</v>
      </c>
      <c r="C9" s="357"/>
      <c r="D9" s="358" t="s">
        <v>580</v>
      </c>
      <c r="E9" s="575"/>
      <c r="F9" s="936">
        <f>'Expenditures 15-22'!K150</f>
        <v>568714</v>
      </c>
      <c r="G9" s="937"/>
    </row>
    <row r="10" spans="1:7" ht="12" customHeight="1" x14ac:dyDescent="0.2">
      <c r="A10" s="358" t="s">
        <v>578</v>
      </c>
      <c r="B10" s="934" t="s">
        <v>1803</v>
      </c>
      <c r="C10" s="357"/>
      <c r="D10" s="358" t="s">
        <v>580</v>
      </c>
      <c r="E10" s="575"/>
      <c r="F10" s="936">
        <f>'Expenditures 15-22'!K168</f>
        <v>698008</v>
      </c>
      <c r="G10" s="937"/>
    </row>
    <row r="11" spans="1:7" ht="12" customHeight="1" x14ac:dyDescent="0.2">
      <c r="A11" s="358" t="s">
        <v>529</v>
      </c>
      <c r="B11" s="934" t="s">
        <v>1804</v>
      </c>
      <c r="C11" s="357"/>
      <c r="D11" s="358" t="s">
        <v>580</v>
      </c>
      <c r="E11" s="575"/>
      <c r="F11" s="936">
        <f>'Expenditures 15-22'!K204</f>
        <v>249262</v>
      </c>
      <c r="G11" s="937"/>
    </row>
    <row r="12" spans="1:7" ht="12" customHeight="1" x14ac:dyDescent="0.2">
      <c r="A12" s="358" t="s">
        <v>530</v>
      </c>
      <c r="B12" s="934" t="s">
        <v>1805</v>
      </c>
      <c r="C12" s="357"/>
      <c r="D12" s="358" t="s">
        <v>580</v>
      </c>
      <c r="E12" s="575"/>
      <c r="F12" s="936">
        <f>'Expenditures 15-22'!K288</f>
        <v>369955</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12278005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115609</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143187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2473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20854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282934</v>
      </c>
      <c r="G53" s="356"/>
    </row>
    <row r="54" spans="1:7" ht="12" customHeight="1" x14ac:dyDescent="0.2">
      <c r="A54" s="358" t="s">
        <v>527</v>
      </c>
      <c r="B54" s="358" t="s">
        <v>1814</v>
      </c>
      <c r="C54" s="955" t="s">
        <v>1138</v>
      </c>
      <c r="D54" s="951" t="s">
        <v>1278</v>
      </c>
      <c r="E54" s="575"/>
      <c r="F54" s="1098">
        <f>'Expenditures 15-22'!G114</f>
        <v>47910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125547</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260000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6923</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6778</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7110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32</v>
      </c>
      <c r="G71" s="356"/>
    </row>
    <row r="72" spans="1:8" ht="12" customHeight="1" x14ac:dyDescent="0.2">
      <c r="A72" s="358" t="s">
        <v>530</v>
      </c>
      <c r="B72" s="358" t="s">
        <v>1831</v>
      </c>
      <c r="C72" s="952">
        <f>'Expenditures 15-22'!B274</f>
        <v>3000</v>
      </c>
      <c r="D72" s="942" t="s">
        <v>517</v>
      </c>
      <c r="E72" s="575"/>
      <c r="F72" s="1098">
        <f>'Expenditures 15-22'!K274</f>
        <v>40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1019397</v>
      </c>
      <c r="G75" s="356"/>
    </row>
    <row r="76" spans="1:8" s="961" customFormat="1" ht="12" customHeight="1" thickTop="1" thickBot="1" x14ac:dyDescent="0.25">
      <c r="A76" s="581"/>
      <c r="B76" s="579"/>
      <c r="C76" s="580"/>
      <c r="D76" s="960" t="s">
        <v>1789</v>
      </c>
      <c r="E76" s="591"/>
      <c r="F76" s="1104">
        <f>(F14-F75)</f>
        <v>11258608</v>
      </c>
      <c r="G76" s="358"/>
    </row>
    <row r="77" spans="1:8" s="961" customFormat="1" ht="12" customHeight="1" thickTop="1" x14ac:dyDescent="0.2">
      <c r="A77" s="582"/>
      <c r="B77" s="579"/>
      <c r="C77" s="580"/>
      <c r="D77" s="960" t="s">
        <v>2024</v>
      </c>
      <c r="E77" s="591"/>
      <c r="F77" s="1565">
        <v>1054.54</v>
      </c>
      <c r="G77" s="359"/>
      <c r="H77" s="358"/>
    </row>
    <row r="78" spans="1:8" s="961" customFormat="1" ht="12" customHeight="1" thickBot="1" x14ac:dyDescent="0.25">
      <c r="A78" s="583"/>
      <c r="B78" s="579"/>
      <c r="C78" s="580"/>
      <c r="D78" s="960" t="s">
        <v>1855</v>
      </c>
      <c r="E78" s="591" t="s">
        <v>1112</v>
      </c>
      <c r="F78" s="1105">
        <f>IF(F77&gt;0,F76/F77," Complete Line 77")</f>
        <v>10676.321429248772</v>
      </c>
      <c r="G78" s="358"/>
    </row>
    <row r="79" spans="1:8" s="961" customFormat="1" ht="12" thickTop="1" x14ac:dyDescent="0.2">
      <c r="A79" s="383"/>
      <c r="B79" s="358"/>
      <c r="C79" s="357"/>
      <c r="D79" s="578"/>
      <c r="E79" s="575"/>
      <c r="F79" s="962"/>
      <c r="G79" s="358"/>
    </row>
    <row r="80" spans="1:8" s="961" customFormat="1" ht="12" thickBot="1" x14ac:dyDescent="0.25">
      <c r="A80" s="2411" t="s">
        <v>1293</v>
      </c>
      <c r="B80" s="2412"/>
      <c r="C80" s="2412"/>
      <c r="D80" s="2412"/>
      <c r="E80" s="2412"/>
      <c r="F80" s="241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9928</v>
      </c>
      <c r="G93" s="969"/>
    </row>
    <row r="94" spans="1:7" ht="12" customHeight="1" x14ac:dyDescent="0.2">
      <c r="A94" s="970" t="s">
        <v>146</v>
      </c>
      <c r="B94" s="970" t="s">
        <v>182</v>
      </c>
      <c r="C94" s="967">
        <v>1700</v>
      </c>
      <c r="D94" s="976" t="str">
        <f>'Revenues 9-14'!A82</f>
        <v>Total District/School Activity Income</v>
      </c>
      <c r="E94" s="384"/>
      <c r="F94" s="1063">
        <f>SUM('Revenues 9-14'!C82,'Revenues 9-14'!D82)</f>
        <v>15368</v>
      </c>
      <c r="G94" s="969"/>
    </row>
    <row r="95" spans="1:7" ht="12" customHeight="1" x14ac:dyDescent="0.2">
      <c r="A95" s="970" t="s">
        <v>527</v>
      </c>
      <c r="B95" s="970" t="s">
        <v>183</v>
      </c>
      <c r="C95" s="967">
        <f>'Revenues 9-14'!B84</f>
        <v>1811</v>
      </c>
      <c r="D95" s="968" t="str">
        <f>'Revenues 9-14'!A84</f>
        <v>Rentals - Regular Textbooks</v>
      </c>
      <c r="E95" s="384"/>
      <c r="F95" s="1063">
        <f>'Revenues 9-14'!C84</f>
        <v>29326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14599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426977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3632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117744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30037</v>
      </c>
      <c r="G127" s="68"/>
    </row>
    <row r="128" spans="1:7" ht="12" customHeight="1" x14ac:dyDescent="0.2">
      <c r="A128" s="381" t="s">
        <v>750</v>
      </c>
      <c r="B128" s="381" t="s">
        <v>881</v>
      </c>
      <c r="C128" s="985" t="s">
        <v>1138</v>
      </c>
      <c r="D128" s="984" t="str">
        <f>'Revenues 9-14'!A201</f>
        <v>Total Food Service</v>
      </c>
      <c r="E128" s="384"/>
      <c r="F128" s="1063">
        <f>SUM('Revenues 9-14'!C201,'Revenues 9-14'!G201)</f>
        <v>742533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354662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267419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79203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32998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56828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2181254</v>
      </c>
    </row>
    <row r="176" spans="1:7" ht="12" customHeight="1" x14ac:dyDescent="0.2">
      <c r="A176" s="584"/>
      <c r="B176" s="585"/>
      <c r="C176" s="586"/>
      <c r="D176" s="992" t="s">
        <v>1852</v>
      </c>
      <c r="E176" s="1046"/>
      <c r="F176" s="1108">
        <f>'PCTC-OEPP 28-29'!F76-F175</f>
        <v>9077354</v>
      </c>
    </row>
    <row r="177" spans="1:7" ht="12" customHeight="1" x14ac:dyDescent="0.2">
      <c r="A177" s="584"/>
      <c r="B177" s="585"/>
      <c r="C177" s="586"/>
      <c r="D177" s="992" t="s">
        <v>2008</v>
      </c>
      <c r="E177" s="1046"/>
      <c r="F177" s="1108">
        <f>'Cap Outlay Deprec 27'!I18</f>
        <v>607221</v>
      </c>
    </row>
    <row r="178" spans="1:7" ht="12" customHeight="1" x14ac:dyDescent="0.2">
      <c r="A178" s="584"/>
      <c r="B178" s="585"/>
      <c r="C178" s="586"/>
      <c r="D178" s="992" t="s">
        <v>1854</v>
      </c>
      <c r="E178" s="1046"/>
      <c r="F178" s="1108">
        <f>F176+F177</f>
        <v>9684575</v>
      </c>
    </row>
    <row r="179" spans="1:7" ht="12" customHeight="1" x14ac:dyDescent="0.2">
      <c r="A179" s="584"/>
      <c r="B179" s="587"/>
      <c r="C179" s="586"/>
      <c r="D179" s="992" t="s">
        <v>2009</v>
      </c>
      <c r="E179" s="1046"/>
      <c r="F179" s="1109">
        <f>'PCTC-OEPP 28-29'!F77</f>
        <v>1054.54</v>
      </c>
      <c r="G179" s="68"/>
    </row>
    <row r="180" spans="1:7" ht="12" customHeight="1" thickBot="1" x14ac:dyDescent="0.25">
      <c r="A180" s="584"/>
      <c r="B180" s="587"/>
      <c r="C180" s="586"/>
      <c r="D180" s="992" t="s">
        <v>1930</v>
      </c>
      <c r="E180" s="1046" t="s">
        <v>1931</v>
      </c>
      <c r="F180" s="1110">
        <f>F178/F179</f>
        <v>9183.6962087734937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22" t="s">
        <v>1631</v>
      </c>
      <c r="B5" s="2423"/>
      <c r="C5" s="2423"/>
      <c r="D5" s="2423"/>
      <c r="E5" s="2423"/>
      <c r="F5" s="2423"/>
      <c r="G5" s="242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4150</v>
      </c>
      <c r="F9" s="856"/>
      <c r="G9" s="1111"/>
      <c r="H9" s="215"/>
      <c r="I9" s="215"/>
    </row>
    <row r="10" spans="1:9" s="2" customFormat="1" ht="12" customHeight="1" x14ac:dyDescent="0.2">
      <c r="A10" s="788" t="s">
        <v>817</v>
      </c>
      <c r="B10" s="786"/>
      <c r="C10" s="789"/>
      <c r="D10" s="787"/>
      <c r="E10" s="854">
        <v>368884</v>
      </c>
      <c r="F10" s="856"/>
      <c r="G10" s="1111"/>
      <c r="H10" s="215"/>
      <c r="I10" s="215"/>
    </row>
    <row r="11" spans="1:9" s="2" customFormat="1" ht="22.5" customHeight="1" x14ac:dyDescent="0.2">
      <c r="A11" s="2427" t="s">
        <v>2085</v>
      </c>
      <c r="B11" s="2428"/>
      <c r="C11" s="2428"/>
      <c r="D11" s="2429"/>
      <c r="E11" s="1994">
        <v>43926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7196252</v>
      </c>
      <c r="F19" s="763"/>
      <c r="G19" s="765">
        <f>'Expenditures 15-22'!K33-SUM('Expenditures 15-22'!G33,'Expenditures 15-22'!I33)+'Expenditures 15-22'!D223</f>
        <v>7196252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463677</v>
      </c>
      <c r="F21" s="763"/>
      <c r="G21" s="765">
        <f>'Expenditures 15-22'!K42-SUM('Expenditures 15-22'!G42,'Expenditures 15-22'!I42)+'Expenditures 15-22'!K120-SUM('Expenditures 15-22'!G120,'Expenditures 15-22'!I120)+'Expenditures 15-22'!K174-SUM('Expenditures 15-22'!G174,'Expenditures 15-22'!I174)+'Expenditures 15-22'!D232</f>
        <v>463677</v>
      </c>
      <c r="H21" s="286"/>
      <c r="I21" s="215"/>
    </row>
    <row r="22" spans="1:9" s="2" customFormat="1" ht="12" customHeight="1" x14ac:dyDescent="0.2">
      <c r="A22" s="762" t="s">
        <v>644</v>
      </c>
      <c r="B22" s="758"/>
      <c r="C22" s="757">
        <v>2200</v>
      </c>
      <c r="D22" s="763"/>
      <c r="E22" s="764">
        <f>'Expenditures 15-22'!K47-SUM('Expenditures 15-22'!G47,'Expenditures 15-22'!I47)+'Expenditures 15-22'!D237</f>
        <v>469914</v>
      </c>
      <c r="F22" s="763"/>
      <c r="G22" s="765">
        <f>'Expenditures 15-22'!K47-SUM('Expenditures 15-22'!G47,'Expenditures 15-22'!I47)+'Expenditures 15-22'!D237</f>
        <v>469914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470567</v>
      </c>
      <c r="F23" s="763"/>
      <c r="G23" s="764">
        <f>'Expenditures 15-22'!K53-SUM('Expenditures 15-22'!G53,'Expenditures 15-22'!I53)+'Expenditures 15-22'!D251+'Expenditures 15-22'!K323-SUM('Expenditures 15-22'!G323,'Expenditures 15-22'!I323)</f>
        <v>470567</v>
      </c>
      <c r="H23" s="286"/>
      <c r="I23" s="215"/>
    </row>
    <row r="24" spans="1:9" s="2" customFormat="1" ht="12" customHeight="1" x14ac:dyDescent="0.2">
      <c r="A24" s="762" t="s">
        <v>646</v>
      </c>
      <c r="B24" s="758"/>
      <c r="C24" s="757">
        <v>2400</v>
      </c>
      <c r="D24" s="763"/>
      <c r="E24" s="764">
        <f>'Expenditures 15-22'!K57-SUM('Expenditures 15-22'!G57,'Expenditures 15-22'!I57)+'Expenditures 15-22'!D255</f>
        <v>565051</v>
      </c>
      <c r="F24" s="763"/>
      <c r="G24" s="765">
        <f>'Expenditures 15-22'!K57-SUM('Expenditures 15-22'!G57,'Expenditures 15-22'!I57)+'Expenditures 15-22'!D255</f>
        <v>565051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108045</v>
      </c>
      <c r="E27" s="764">
        <f>E8</f>
        <v>0</v>
      </c>
      <c r="F27" s="764">
        <f>'Expenditures 15-22'!K60-SUM('Expenditures 15-22'!G60,'Expenditures 15-22'!I60)+'Expenditures 15-22'!D258-E8</f>
        <v>108045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910944</v>
      </c>
      <c r="F28" s="767">
        <f>'Expenditures 15-22'!K61-SUM('Expenditures 15-22'!G61,'Expenditures 15-22'!I61)+'Expenditures 15-22'!K124-SUM('Expenditures 15-22'!G124,'Expenditures 15-22'!I124)+'Expenditures 15-22'!D260-E9</f>
        <v>906794</v>
      </c>
      <c r="G28" s="765">
        <f>E9</f>
        <v>4150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245504</v>
      </c>
      <c r="F29" s="763"/>
      <c r="G29" s="765">
        <f>'Expenditures 15-22'!K62-SUM('Expenditures 15-22'!G62,'Expenditures 15-22'!I62)+'Expenditures 15-22'!K125-SUM('Expenditures 15-22'!G125,'Expenditures 15-22'!I125)+'Expenditures 15-22'!K176-SUM('Expenditures 15-22'!G176,'Expenditures 15-22'!I176)+'Expenditures 15-22'!D261</f>
        <v>245504</v>
      </c>
      <c r="H29" s="392"/>
    </row>
    <row r="30" spans="1:9" ht="12" customHeight="1" x14ac:dyDescent="0.2">
      <c r="A30" s="762" t="s">
        <v>106</v>
      </c>
      <c r="B30" s="760"/>
      <c r="C30" s="757">
        <v>2560</v>
      </c>
      <c r="D30" s="763"/>
      <c r="E30" s="764">
        <f>'Expenditures 15-22'!K63-SUM('Expenditures 15-22'!G63,'Expenditures 15-22'!I63)+'Expenditures 15-22'!D262-E10</f>
        <v>293097</v>
      </c>
      <c r="F30" s="763"/>
      <c r="G30" s="764">
        <f>'Expenditures 15-22'!K63-SUM('Expenditures 15-22'!G63,'Expenditures 15-22'!I63)+'Expenditures 15-22'!D262-E10</f>
        <v>293097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3854</v>
      </c>
      <c r="F34" s="763"/>
      <c r="G34" s="764">
        <f>'Expenditures 15-22'!K68-SUM('Expenditures 15-22'!G68,'Expenditures 15-22'!I68)+'Expenditures 15-22'!D267</f>
        <v>3854</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20894</v>
      </c>
      <c r="F39" s="763"/>
      <c r="G39" s="764">
        <f>'Expenditures 15-22'!K75-SUM('Expenditures 15-22'!G75,'Expenditures 15-22'!I75)+'Expenditures 15-22'!K130-SUM('Expenditures 15-22'!G130,'Expenditures 15-22'!I130)+'Expenditures 15-22'!K179-SUM('Expenditures 15-22'!G179,'Expenditures 15-22'!I179)+'Expenditures 15-22'!D274</f>
        <v>20894</v>
      </c>
    </row>
    <row r="40" spans="1:7" ht="12" customHeight="1" x14ac:dyDescent="0.2">
      <c r="A40" s="779" t="s">
        <v>162</v>
      </c>
      <c r="B40" s="780"/>
      <c r="C40" s="781"/>
      <c r="D40" s="767">
        <f>SUM(D19:D39)</f>
        <v>108045</v>
      </c>
      <c r="E40" s="767">
        <f>SUM(E19:E39)</f>
        <v>10639754</v>
      </c>
      <c r="F40" s="767">
        <f>SUM(F19:F39)</f>
        <v>1014839</v>
      </c>
      <c r="G40" s="767">
        <f>SUM(G19:G39)</f>
        <v>9732960</v>
      </c>
    </row>
    <row r="41" spans="1:7" x14ac:dyDescent="0.2">
      <c r="A41" s="286"/>
      <c r="B41" s="215"/>
      <c r="C41" s="287"/>
      <c r="D41" s="2425" t="s">
        <v>602</v>
      </c>
      <c r="E41" s="2426"/>
      <c r="F41" s="771" t="s">
        <v>603</v>
      </c>
      <c r="G41" s="778"/>
    </row>
    <row r="42" spans="1:7" ht="12" customHeight="1" x14ac:dyDescent="0.2">
      <c r="A42" s="286"/>
      <c r="B42" s="215"/>
      <c r="C42" s="287"/>
      <c r="D42" s="772" t="s">
        <v>551</v>
      </c>
      <c r="E42" s="768">
        <f>D40</f>
        <v>108045</v>
      </c>
      <c r="F42" s="772" t="s">
        <v>553</v>
      </c>
      <c r="G42" s="768">
        <f>F40</f>
        <v>1014839</v>
      </c>
    </row>
    <row r="43" spans="1:7" ht="12" customHeight="1" x14ac:dyDescent="0.2">
      <c r="A43" s="286"/>
      <c r="B43" s="215"/>
      <c r="C43" s="287"/>
      <c r="D43" s="772" t="s">
        <v>552</v>
      </c>
      <c r="E43" s="768">
        <f>E40</f>
        <v>10639754</v>
      </c>
      <c r="F43" s="772" t="s">
        <v>552</v>
      </c>
      <c r="G43" s="768">
        <f>G40</f>
        <v>9732960</v>
      </c>
    </row>
    <row r="44" spans="1:7" ht="12" customHeight="1" x14ac:dyDescent="0.2">
      <c r="A44" s="286"/>
      <c r="B44" s="215"/>
      <c r="C44" s="215"/>
      <c r="D44" s="782" t="s">
        <v>1165</v>
      </c>
      <c r="E44" s="783">
        <f>(E42/E43)</f>
        <v>1.0154840046113849E-2</v>
      </c>
      <c r="F44" s="782" t="s">
        <v>1165</v>
      </c>
      <c r="G44" s="783">
        <f>(G42/G43)</f>
        <v>0.10426828015321135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8" sqref="F8"/>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0" t="s">
        <v>1651</v>
      </c>
      <c r="B1" s="2430"/>
      <c r="C1" s="2430"/>
      <c r="D1" s="2430"/>
      <c r="E1" s="2430"/>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34" t="s">
        <v>1932</v>
      </c>
      <c r="B5" s="2435"/>
      <c r="C5" s="2435"/>
      <c r="D5" s="2435"/>
      <c r="E5" s="2435"/>
    </row>
    <row r="6" spans="1:7" ht="12" customHeight="1" x14ac:dyDescent="0.25">
      <c r="A6" s="1923"/>
      <c r="B6" s="2436" t="str">
        <f>COVER!A17</f>
        <v>Lincoln ESD 27</v>
      </c>
      <c r="C6" s="2436"/>
      <c r="D6" s="2436"/>
      <c r="E6" s="1924"/>
    </row>
    <row r="7" spans="1:7" ht="11.25" customHeight="1" x14ac:dyDescent="0.25">
      <c r="A7" s="1923"/>
      <c r="B7" s="2437">
        <f>COVER!A13</f>
        <v>17054027002</v>
      </c>
      <c r="C7" s="2437"/>
      <c r="D7" s="243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c r="C19" s="1934"/>
      <c r="D19" s="1937"/>
      <c r="E19" s="1936"/>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2090</v>
      </c>
      <c r="C24" s="1934" t="s">
        <v>2090</v>
      </c>
      <c r="D24" s="1937"/>
      <c r="E24" s="1936" t="s">
        <v>2185</v>
      </c>
    </row>
    <row r="25" spans="1:11" ht="12" customHeight="1" x14ac:dyDescent="0.2">
      <c r="A25" s="1933" t="s">
        <v>1918</v>
      </c>
      <c r="B25" s="1934" t="s">
        <v>2090</v>
      </c>
      <c r="C25" s="1934" t="s">
        <v>2090</v>
      </c>
      <c r="D25" s="1937"/>
      <c r="E25" s="1936" t="s">
        <v>2186</v>
      </c>
    </row>
    <row r="26" spans="1:11" ht="12" customHeight="1" x14ac:dyDescent="0.2">
      <c r="A26" s="1933" t="s">
        <v>1919</v>
      </c>
      <c r="B26" s="1934" t="s">
        <v>2090</v>
      </c>
      <c r="C26" s="1934" t="s">
        <v>2090</v>
      </c>
      <c r="D26" s="1937"/>
      <c r="E26" s="1936" t="s">
        <v>2188</v>
      </c>
    </row>
    <row r="27" spans="1:11" x14ac:dyDescent="0.2">
      <c r="A27" s="1933" t="s">
        <v>1920</v>
      </c>
      <c r="B27" s="1934"/>
      <c r="C27" s="1934"/>
      <c r="D27" s="1937"/>
      <c r="E27" s="1936"/>
    </row>
    <row r="28" spans="1:11" ht="12" customHeight="1" x14ac:dyDescent="0.2">
      <c r="A28" s="1933" t="s">
        <v>1921</v>
      </c>
      <c r="B28" s="1934" t="s">
        <v>2090</v>
      </c>
      <c r="C28" s="1934" t="s">
        <v>2090</v>
      </c>
      <c r="D28" s="1937"/>
      <c r="E28" s="1936" t="s">
        <v>2189</v>
      </c>
    </row>
    <row r="29" spans="1:11" ht="12" customHeight="1" x14ac:dyDescent="0.2">
      <c r="A29" s="1933" t="s">
        <v>1922</v>
      </c>
      <c r="B29" s="1934"/>
      <c r="C29" s="1934"/>
      <c r="D29" s="1937"/>
      <c r="E29" s="1936"/>
    </row>
    <row r="30" spans="1:11" ht="12" customHeight="1" x14ac:dyDescent="0.2">
      <c r="A30" s="1933" t="s">
        <v>1923</v>
      </c>
      <c r="B30" s="1934" t="s">
        <v>2090</v>
      </c>
      <c r="C30" s="1934" t="s">
        <v>2090</v>
      </c>
      <c r="D30" s="1937"/>
      <c r="E30" s="1936" t="s">
        <v>2190</v>
      </c>
    </row>
    <row r="31" spans="1:11" ht="12" customHeight="1" x14ac:dyDescent="0.2">
      <c r="A31" s="1933" t="s">
        <v>1924</v>
      </c>
      <c r="B31" s="1934"/>
      <c r="C31" s="1934"/>
      <c r="D31" s="1937"/>
      <c r="E31" s="1936"/>
      <c r="K31" s="1947"/>
    </row>
    <row r="32" spans="1:11" ht="12" customHeight="1" x14ac:dyDescent="0.2">
      <c r="A32" s="1933" t="s">
        <v>1925</v>
      </c>
      <c r="B32" s="1934" t="s">
        <v>2090</v>
      </c>
      <c r="C32" s="1934" t="s">
        <v>2090</v>
      </c>
      <c r="D32" s="1937"/>
      <c r="E32" s="1936" t="s">
        <v>2191</v>
      </c>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40"/>
      <c r="B39" s="1940"/>
      <c r="C39" s="1940"/>
      <c r="D39" s="1940"/>
      <c r="E39" s="1940"/>
    </row>
    <row r="40" spans="1:5" s="1938" customFormat="1" ht="12" customHeight="1" x14ac:dyDescent="0.25">
      <c r="A40" s="1941" t="s">
        <v>1668</v>
      </c>
      <c r="B40" s="2446"/>
      <c r="C40" s="2446"/>
      <c r="D40" s="2446"/>
      <c r="E40" s="2447"/>
    </row>
    <row r="41" spans="1:5" s="1938" customFormat="1" ht="12" customHeight="1" x14ac:dyDescent="0.25">
      <c r="A41" s="2448" t="s">
        <v>2187</v>
      </c>
      <c r="B41" s="2449"/>
      <c r="C41" s="2449"/>
      <c r="D41" s="2449"/>
      <c r="E41" s="2450"/>
    </row>
    <row r="42" spans="1:5" s="1938" customFormat="1" ht="12" customHeight="1" x14ac:dyDescent="0.25">
      <c r="A42" s="2448"/>
      <c r="B42" s="2449"/>
      <c r="C42" s="2449"/>
      <c r="D42" s="2449"/>
      <c r="E42" s="2450"/>
    </row>
    <row r="43" spans="1:5" s="1938" customFormat="1" ht="15" x14ac:dyDescent="0.25">
      <c r="A43" s="2431"/>
      <c r="B43" s="2432"/>
      <c r="C43" s="2432"/>
      <c r="D43" s="2432"/>
      <c r="E43" s="2433"/>
    </row>
    <row r="44" spans="1:5" s="1938" customFormat="1" ht="12" hidden="1" customHeight="1" x14ac:dyDescent="0.25">
      <c r="A44" s="2431"/>
      <c r="B44" s="2432"/>
      <c r="C44" s="2432"/>
      <c r="D44" s="2432"/>
      <c r="E44" s="243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8" sqref="F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6" t="str">
        <f>COVER!A17</f>
        <v>Lincoln ESD 27</v>
      </c>
      <c r="J6" s="2457"/>
    </row>
    <row r="7" spans="1:10" x14ac:dyDescent="0.2">
      <c r="A7" s="2458" t="s">
        <v>1015</v>
      </c>
      <c r="B7" s="2459"/>
      <c r="C7" s="2459"/>
      <c r="D7" s="2459"/>
      <c r="E7" s="2460"/>
      <c r="F7" s="1604"/>
      <c r="G7" s="1593"/>
      <c r="H7" s="1603" t="s">
        <v>431</v>
      </c>
      <c r="I7" s="2461">
        <f>COVER!A13</f>
        <v>17054027002</v>
      </c>
      <c r="J7" s="246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62" t="s">
        <v>560</v>
      </c>
      <c r="B11" s="2463"/>
      <c r="C11" s="246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200672</v>
      </c>
      <c r="F12" s="1632"/>
      <c r="G12" s="1631">
        <f t="shared" ref="G12:G18" si="0">SUM(E12:F12)</f>
        <v>200672</v>
      </c>
      <c r="H12" s="1633">
        <v>210935</v>
      </c>
      <c r="I12" s="1632"/>
      <c r="J12" s="1631">
        <f t="shared" ref="J12:J18" si="1">SUM(H12:I12)</f>
        <v>210935</v>
      </c>
    </row>
    <row r="13" spans="1:10" ht="15" customHeight="1" x14ac:dyDescent="0.2">
      <c r="A13" s="1627">
        <v>2</v>
      </c>
      <c r="B13" s="1628" t="s">
        <v>45</v>
      </c>
      <c r="C13" s="1629"/>
      <c r="D13" s="1630">
        <v>2330</v>
      </c>
      <c r="E13" s="1631">
        <f>'Expenditures 15-22'!K51</f>
        <v>54689</v>
      </c>
      <c r="F13" s="1632"/>
      <c r="G13" s="1631">
        <f t="shared" si="0"/>
        <v>54689</v>
      </c>
      <c r="H13" s="1633">
        <v>57155</v>
      </c>
      <c r="I13" s="1632"/>
      <c r="J13" s="1631">
        <f t="shared" si="1"/>
        <v>57155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65" t="s">
        <v>8</v>
      </c>
      <c r="C18" s="2466"/>
      <c r="D18" s="246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255361</v>
      </c>
      <c r="F19" s="1639">
        <f t="shared" si="2"/>
        <v>0</v>
      </c>
      <c r="G19" s="1639">
        <f t="shared" si="2"/>
        <v>255361</v>
      </c>
      <c r="H19" s="1639">
        <f t="shared" si="2"/>
        <v>268090</v>
      </c>
      <c r="I19" s="1639">
        <f t="shared" si="2"/>
        <v>0</v>
      </c>
      <c r="J19" s="1639">
        <f t="shared" si="2"/>
        <v>268090</v>
      </c>
    </row>
    <row r="20" spans="1:10" ht="25.5" customHeight="1" thickTop="1" x14ac:dyDescent="0.2">
      <c r="A20" s="1627">
        <v>9</v>
      </c>
      <c r="B20" s="2468" t="s">
        <v>2016</v>
      </c>
      <c r="C20" s="2466"/>
      <c r="D20" s="2467"/>
      <c r="E20" s="1640"/>
      <c r="F20" s="1640"/>
      <c r="G20" s="1640"/>
      <c r="H20" s="1640"/>
      <c r="I20" s="1640"/>
      <c r="J20" s="1641">
        <f>IF(AND(G19&gt;0,J19&gt;0),(((J19-G19)/G19)),"Enter Budget Data")</f>
        <v>4.9847079232929067E-2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73"/>
      <c r="D26" s="2473"/>
      <c r="E26" s="1910"/>
      <c r="F26" s="2472"/>
      <c r="G26" s="2472"/>
    </row>
    <row r="27" spans="1:10" x14ac:dyDescent="0.2">
      <c r="B27" s="1642"/>
      <c r="C27" s="1905" t="s">
        <v>1199</v>
      </c>
      <c r="D27" s="1906"/>
      <c r="E27" s="1907"/>
      <c r="F27" s="2469" t="s">
        <v>1891</v>
      </c>
      <c r="G27" s="2469"/>
    </row>
    <row r="28" spans="1:10" ht="28.5" customHeight="1" x14ac:dyDescent="0.2">
      <c r="B28" s="1642"/>
      <c r="C28" s="2471"/>
      <c r="D28" s="2471"/>
      <c r="E28" s="1909"/>
      <c r="F28" s="2471"/>
      <c r="G28" s="2471"/>
    </row>
    <row r="29" spans="1:10" x14ac:dyDescent="0.2">
      <c r="B29" s="1642"/>
      <c r="C29" s="1903" t="s">
        <v>2023</v>
      </c>
      <c r="E29" s="1908"/>
      <c r="F29" s="2470" t="s">
        <v>1892</v>
      </c>
      <c r="G29" s="247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47"/>
    </row>
    <row r="36" spans="1:10" ht="13.5" customHeight="1" x14ac:dyDescent="0.2">
      <c r="B36" s="1646"/>
      <c r="C36" s="2455" t="s">
        <v>2088</v>
      </c>
      <c r="D36" s="2454"/>
      <c r="E36" s="2454"/>
      <c r="F36" s="2454"/>
      <c r="G36" s="2454"/>
      <c r="H36" s="2454"/>
      <c r="I36" s="2454"/>
      <c r="J36" s="1648"/>
    </row>
    <row r="37" spans="1:10" ht="22.5" customHeight="1" x14ac:dyDescent="0.2">
      <c r="C37" s="2454"/>
      <c r="D37" s="2454"/>
      <c r="E37" s="2454"/>
      <c r="F37" s="2454"/>
      <c r="G37" s="2454"/>
      <c r="H37" s="2454"/>
      <c r="I37" s="2454"/>
      <c r="J37" s="1648"/>
    </row>
    <row r="38" spans="1:10" ht="7.5" customHeight="1" x14ac:dyDescent="0.2">
      <c r="C38" s="1647"/>
      <c r="D38" s="1649"/>
      <c r="E38" s="1650"/>
      <c r="F38" s="1996"/>
      <c r="G38" s="1650"/>
    </row>
    <row r="39" spans="1:10" ht="13.5" customHeight="1" x14ac:dyDescent="0.2">
      <c r="B39" s="1646"/>
      <c r="C39" s="2451" t="s">
        <v>1028</v>
      </c>
      <c r="D39" s="2452"/>
      <c r="E39" s="2452"/>
      <c r="F39" s="2452"/>
      <c r="G39" s="2452"/>
      <c r="H39" s="2452"/>
      <c r="I39" s="245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F9" sqref="F9"/>
    </sheetView>
  </sheetViews>
  <sheetFormatPr defaultRowHeight="12.75" x14ac:dyDescent="0.2"/>
  <cols>
    <col min="1" max="1" width="3" customWidth="1"/>
    <col min="2" max="2" width="3.140625" customWidth="1"/>
    <col min="3" max="3" width="72.7109375" customWidth="1"/>
    <col min="4" max="4" width="14.42578125" style="2105" customWidth="1"/>
  </cols>
  <sheetData>
    <row r="2" spans="1:4" x14ac:dyDescent="0.2">
      <c r="A2" s="133" t="s">
        <v>294</v>
      </c>
    </row>
    <row r="3" spans="1:4" x14ac:dyDescent="0.2">
      <c r="A3" t="s">
        <v>295</v>
      </c>
    </row>
    <row r="5" spans="1:4" x14ac:dyDescent="0.2">
      <c r="A5" s="386">
        <v>1</v>
      </c>
      <c r="B5" s="12" t="s">
        <v>2192</v>
      </c>
    </row>
    <row r="6" spans="1:4" x14ac:dyDescent="0.2">
      <c r="A6" s="386"/>
      <c r="C6" s="12" t="s">
        <v>2193</v>
      </c>
      <c r="D6" s="2124">
        <v>353</v>
      </c>
    </row>
    <row r="7" spans="1:4" x14ac:dyDescent="0.2">
      <c r="A7" s="386"/>
      <c r="C7" s="12" t="s">
        <v>2194</v>
      </c>
      <c r="D7" s="2105">
        <v>51360</v>
      </c>
    </row>
    <row r="8" spans="1:4" x14ac:dyDescent="0.2">
      <c r="A8" s="386"/>
      <c r="C8" s="12" t="s">
        <v>2195</v>
      </c>
      <c r="D8" s="2105">
        <v>1678</v>
      </c>
    </row>
    <row r="9" spans="1:4" x14ac:dyDescent="0.2">
      <c r="A9" s="387"/>
      <c r="C9" s="12" t="s">
        <v>2196</v>
      </c>
      <c r="D9" s="2105">
        <v>5000</v>
      </c>
    </row>
    <row r="10" spans="1:4" ht="13.5" thickBot="1" x14ac:dyDescent="0.25">
      <c r="A10" s="387"/>
      <c r="D10" s="2125">
        <f>SUM(D6:D9)</f>
        <v>58391</v>
      </c>
    </row>
    <row r="11" spans="1:4" ht="13.5" thickTop="1" x14ac:dyDescent="0.2">
      <c r="A11" s="387"/>
    </row>
    <row r="12" spans="1:4" x14ac:dyDescent="0.2">
      <c r="A12" s="387">
        <v>2</v>
      </c>
      <c r="B12" s="12" t="s">
        <v>2197</v>
      </c>
    </row>
    <row r="13" spans="1:4" x14ac:dyDescent="0.2">
      <c r="A13" s="387"/>
      <c r="C13" s="12" t="s">
        <v>2198</v>
      </c>
    </row>
    <row r="14" spans="1:4" x14ac:dyDescent="0.2">
      <c r="A14" s="387"/>
      <c r="C14" s="12" t="s">
        <v>2199</v>
      </c>
    </row>
    <row r="15" spans="1:4" x14ac:dyDescent="0.2">
      <c r="A15" s="387"/>
      <c r="C15" s="12" t="s">
        <v>2200</v>
      </c>
    </row>
    <row r="16" spans="1:4" x14ac:dyDescent="0.2">
      <c r="A16" s="387"/>
    </row>
    <row r="17" spans="1:4" x14ac:dyDescent="0.2">
      <c r="A17" s="387">
        <v>3</v>
      </c>
      <c r="B17" s="12" t="s">
        <v>2202</v>
      </c>
    </row>
    <row r="18" spans="1:4" x14ac:dyDescent="0.2">
      <c r="A18" s="387"/>
      <c r="B18" s="12" t="s">
        <v>2203</v>
      </c>
      <c r="C18" s="12"/>
      <c r="D18" s="2127"/>
    </row>
    <row r="19" spans="1:4" ht="13.5" thickBot="1" x14ac:dyDescent="0.25">
      <c r="A19" s="387"/>
      <c r="C19" s="12" t="s">
        <v>2201</v>
      </c>
      <c r="D19" s="2126">
        <v>500</v>
      </c>
    </row>
    <row r="20" spans="1:4" ht="13.5" thickTop="1" x14ac:dyDescent="0.2">
      <c r="A20" s="387"/>
      <c r="B20" s="12"/>
    </row>
    <row r="21" spans="1:4" x14ac:dyDescent="0.2">
      <c r="A21" s="387"/>
    </row>
    <row r="22" spans="1:4" x14ac:dyDescent="0.2">
      <c r="A22" s="387"/>
    </row>
    <row r="23" spans="1:4" x14ac:dyDescent="0.2">
      <c r="A23" s="387"/>
    </row>
    <row r="24" spans="1:4" x14ac:dyDescent="0.2">
      <c r="A24" s="387"/>
    </row>
    <row r="25" spans="1:4" x14ac:dyDescent="0.2">
      <c r="A25" s="387"/>
    </row>
    <row r="26" spans="1:4" x14ac:dyDescent="0.2">
      <c r="A26" s="387"/>
    </row>
    <row r="27" spans="1:4" x14ac:dyDescent="0.2">
      <c r="A27" s="387"/>
    </row>
    <row r="28" spans="1:4" x14ac:dyDescent="0.2">
      <c r="A28" s="387"/>
    </row>
    <row r="29" spans="1:4" x14ac:dyDescent="0.2">
      <c r="A29" s="387"/>
    </row>
    <row r="30" spans="1:4" x14ac:dyDescent="0.2">
      <c r="A30" s="387"/>
    </row>
    <row r="31" spans="1:4"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 ESD 27</v>
      </c>
    </row>
    <row r="65" spans="2:2" x14ac:dyDescent="0.2">
      <c r="B65" s="394">
        <f>COVER!A13</f>
        <v>17054027002</v>
      </c>
    </row>
  </sheetData>
  <phoneticPr fontId="9"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9" sqref="F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6" right="0.2" top="1" bottom="1" header="0.5" footer="0.5"/>
  <pageSetup scale="75"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0" sqref="B3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209550</xdr:colOff>
                <xdr:row>0</xdr:row>
                <xdr:rowOff>142875</xdr:rowOff>
              </from>
              <to>
                <xdr:col>0</xdr:col>
                <xdr:colOff>1123950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1381125</xdr:colOff>
                <xdr:row>0</xdr:row>
                <xdr:rowOff>133350</xdr:rowOff>
              </from>
              <to>
                <xdr:col>0</xdr:col>
                <xdr:colOff>2286000</xdr:colOff>
                <xdr:row>5</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2533650</xdr:colOff>
                <xdr:row>1</xdr:row>
                <xdr:rowOff>0</xdr:rowOff>
              </from>
              <to>
                <xdr:col>1</xdr:col>
                <xdr:colOff>561975</xdr:colOff>
                <xdr:row>5</xdr:row>
                <xdr:rowOff>123825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4" t="s">
        <v>1874</v>
      </c>
      <c r="B1" s="2475"/>
      <c r="C1" s="2475"/>
      <c r="D1" s="2475"/>
      <c r="E1" s="2475"/>
      <c r="F1" s="2476"/>
    </row>
    <row r="2" spans="1:8" ht="39.75" customHeight="1" x14ac:dyDescent="0.2">
      <c r="A2" s="2484" t="s">
        <v>2017</v>
      </c>
      <c r="B2" s="2485"/>
      <c r="C2" s="2485"/>
      <c r="D2" s="2485"/>
      <c r="E2" s="2485"/>
      <c r="F2" s="2486"/>
      <c r="G2" s="1819"/>
      <c r="H2" s="1819"/>
    </row>
    <row r="3" spans="1:8" ht="46.5" customHeight="1" x14ac:dyDescent="0.2">
      <c r="A3" s="2487" t="s">
        <v>1724</v>
      </c>
      <c r="B3" s="2488"/>
      <c r="C3" s="2488"/>
      <c r="D3" s="2488"/>
      <c r="E3" s="2488"/>
      <c r="F3" s="2489"/>
      <c r="G3" s="1819"/>
      <c r="H3" s="1819"/>
    </row>
    <row r="4" spans="1:8" s="1571" customFormat="1" ht="41.25" customHeight="1" x14ac:dyDescent="0.2">
      <c r="A4" s="2490" t="s">
        <v>1873</v>
      </c>
      <c r="B4" s="2491"/>
      <c r="C4" s="2491"/>
      <c r="D4" s="2491"/>
      <c r="E4" s="2491"/>
      <c r="F4" s="2492"/>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10648984</v>
      </c>
      <c r="C6" s="1574">
        <f>'Acct Summary 7-8'!D8</f>
        <v>531690</v>
      </c>
      <c r="D6" s="1574">
        <f>'Acct Summary 7-8'!F8</f>
        <v>265301</v>
      </c>
      <c r="E6" s="1574">
        <f>'Acct Summary 7-8'!I8</f>
        <v>3953</v>
      </c>
      <c r="F6" s="1574">
        <f>SUM(B6:E6)</f>
        <v>11449928</v>
      </c>
    </row>
    <row r="7" spans="1:8" s="1575" customFormat="1" ht="14.25" customHeight="1" thickBot="1" x14ac:dyDescent="0.25">
      <c r="A7" s="1573" t="s">
        <v>1636</v>
      </c>
      <c r="B7" s="1576">
        <f>'Acct Summary 7-8'!C17</f>
        <v>10392066</v>
      </c>
      <c r="C7" s="1576">
        <f>'Acct Summary 7-8'!D17</f>
        <v>568714</v>
      </c>
      <c r="D7" s="1576">
        <f>'Acct Summary 7-8'!F17</f>
        <v>249262</v>
      </c>
      <c r="E7" s="1835"/>
      <c r="F7" s="1574">
        <f>SUM(B7:E7)</f>
        <v>11210042</v>
      </c>
    </row>
    <row r="8" spans="1:8" s="1575" customFormat="1" ht="14.25" thickTop="1" thickBot="1" x14ac:dyDescent="0.25">
      <c r="A8" s="1577" t="s">
        <v>1637</v>
      </c>
      <c r="B8" s="1578">
        <f>(B6-B7)</f>
        <v>256918</v>
      </c>
      <c r="C8" s="1578">
        <f>(C6-C7)</f>
        <v>-37024</v>
      </c>
      <c r="D8" s="1578">
        <f>(D6-D7)</f>
        <v>16039</v>
      </c>
      <c r="E8" s="1576">
        <f>(E6-E7)</f>
        <v>3953</v>
      </c>
      <c r="F8" s="1579">
        <f>SUM(F6-F7)</f>
        <v>239886</v>
      </c>
    </row>
    <row r="9" spans="1:8" s="1575" customFormat="1" ht="14.25" thickTop="1" thickBot="1" x14ac:dyDescent="0.25">
      <c r="A9" s="1580" t="s">
        <v>2018</v>
      </c>
      <c r="B9" s="1581">
        <f>'Acct Summary 7-8'!C81</f>
        <v>5710389</v>
      </c>
      <c r="C9" s="1581">
        <f>'Acct Summary 7-8'!D81</f>
        <v>554558</v>
      </c>
      <c r="D9" s="1581">
        <f>'Acct Summary 7-8'!F81</f>
        <v>477993</v>
      </c>
      <c r="E9" s="1581">
        <f>'Acct Summary 7-8'!I81</f>
        <v>1428058</v>
      </c>
      <c r="F9" s="1660">
        <f>SUM(B9:E9)</f>
        <v>8170998</v>
      </c>
    </row>
    <row r="10" spans="1:8" ht="16.5" customHeight="1" thickTop="1" x14ac:dyDescent="0.2">
      <c r="A10" s="1582"/>
      <c r="B10" s="1583"/>
      <c r="C10" s="2478" t="str">
        <f>IF(AND(F8&lt;0,F9&gt;=0,ABS(F8*3)&gt;ABS(F9)),A14,IF(AND(F8&lt;0,F9&gt;0,ABS(F8*3)&lt;=ABS(F9)),A15,IF(AND(F8&lt;0,F9&lt;0),A14,IF(F9=0,A17,A16))))</f>
        <v>Balanced - no deficit reduction plan is required.</v>
      </c>
      <c r="D10" s="2479"/>
      <c r="E10" s="2479"/>
      <c r="F10" s="2480"/>
    </row>
    <row r="11" spans="1:8" ht="19.5" customHeight="1" x14ac:dyDescent="0.2">
      <c r="A11" s="1658"/>
      <c r="B11" s="1659"/>
      <c r="C11" s="2478"/>
      <c r="D11" s="2479"/>
      <c r="E11" s="2479"/>
      <c r="F11" s="2480"/>
      <c r="H11" s="1657"/>
    </row>
    <row r="12" spans="1:8" ht="19.5" customHeight="1" x14ac:dyDescent="0.2">
      <c r="A12" s="1658"/>
      <c r="B12" s="1659"/>
      <c r="C12" s="2478"/>
      <c r="D12" s="2479"/>
      <c r="E12" s="2479"/>
      <c r="F12" s="2480"/>
      <c r="H12" s="1657"/>
    </row>
    <row r="13" spans="1:8" ht="19.5" customHeight="1" x14ac:dyDescent="0.2">
      <c r="A13" s="1658"/>
      <c r="B13" s="1659"/>
      <c r="C13" s="2481"/>
      <c r="D13" s="2482"/>
      <c r="E13" s="2482"/>
      <c r="F13" s="2483"/>
      <c r="H13" s="1657"/>
    </row>
    <row r="14" spans="1:8" s="1531" customFormat="1" hidden="1" x14ac:dyDescent="0.2">
      <c r="A14" s="2477" t="s">
        <v>1946</v>
      </c>
      <c r="B14" s="2477"/>
      <c r="C14" s="2477"/>
      <c r="D14" s="2477"/>
      <c r="E14" s="247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93"/>
      <c r="B8" s="2494"/>
      <c r="C8" s="2494"/>
      <c r="D8" s="249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98" t="s">
        <v>1886</v>
      </c>
      <c r="D11" s="2499"/>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01" t="s">
        <v>354</v>
      </c>
      <c r="D27" s="2502"/>
    </row>
    <row r="28" spans="1:4" ht="12.75" x14ac:dyDescent="0.2">
      <c r="A28" s="230"/>
      <c r="B28" s="231">
        <v>2</v>
      </c>
      <c r="C28" s="2500" t="s">
        <v>1909</v>
      </c>
      <c r="D28" s="236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03" t="s">
        <v>616</v>
      </c>
      <c r="D49" s="2504"/>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96" t="s">
        <v>900</v>
      </c>
      <c r="D62" s="2497"/>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6" t="s">
        <v>758</v>
      </c>
      <c r="D76" s="2497"/>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3" zoomScale="110" zoomScaleNormal="110" workbookViewId="0">
      <selection activeCell="J41" sqref="J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2019</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7" t="str">
        <f>COVER!A17</f>
        <v>Lincoln ESD 27</v>
      </c>
      <c r="B7" s="2508"/>
      <c r="C7" s="2508"/>
      <c r="D7" s="2509"/>
      <c r="E7" s="2510">
        <f>COVER!A13</f>
        <v>17054027002</v>
      </c>
      <c r="F7" s="2511"/>
      <c r="G7" s="2512" t="str">
        <f>COVER!T23</f>
        <v>060-004413</v>
      </c>
      <c r="H7" s="2513"/>
      <c r="I7" s="2513"/>
      <c r="J7" s="2513"/>
      <c r="K7" s="2513"/>
      <c r="L7" s="2514"/>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515"/>
      <c r="B9" s="2516"/>
      <c r="C9" s="2516"/>
      <c r="D9" s="2516"/>
      <c r="E9" s="2516"/>
      <c r="F9" s="2517"/>
      <c r="G9" s="2518" t="str">
        <f>COVER!T13</f>
        <v>J.M. ABBOTT &amp; ASSOCIATES, LTD.</v>
      </c>
      <c r="H9" s="2519"/>
      <c r="I9" s="2519"/>
      <c r="J9" s="2519"/>
      <c r="K9" s="2519"/>
      <c r="L9" s="2520"/>
    </row>
    <row r="10" spans="1:29" ht="13.5" customHeight="1" x14ac:dyDescent="0.2">
      <c r="A10" s="2521" t="str">
        <f>COVER!A38</f>
        <v>KENT FROEBE</v>
      </c>
      <c r="B10" s="2522"/>
      <c r="C10" s="2522"/>
      <c r="D10" s="2522"/>
      <c r="E10" s="2522"/>
      <c r="F10" s="2523"/>
      <c r="G10" s="2518" t="str">
        <f>COVER!T17</f>
        <v>207 S. MCLEAN ST.</v>
      </c>
      <c r="H10" s="2524"/>
      <c r="I10" s="2524"/>
      <c r="J10" s="2524"/>
      <c r="K10" s="2524"/>
      <c r="L10" s="2525"/>
    </row>
    <row r="11" spans="1:29" ht="13.5" customHeight="1" x14ac:dyDescent="0.2">
      <c r="A11" s="2006" t="s">
        <v>1903</v>
      </c>
      <c r="B11" s="1958"/>
      <c r="C11" s="1948"/>
      <c r="D11" s="1960"/>
      <c r="E11" s="1948"/>
      <c r="F11" s="1949"/>
      <c r="G11" s="2518" t="str">
        <f>COVER!T19</f>
        <v>LINCOLN</v>
      </c>
      <c r="H11" s="2524"/>
      <c r="I11" s="2524"/>
      <c r="J11" s="2001" t="str">
        <f>COVER!X19</f>
        <v>IL</v>
      </c>
      <c r="K11" s="2001">
        <f>COVER!Z19</f>
        <v>62656</v>
      </c>
      <c r="L11" s="2000"/>
    </row>
    <row r="12" spans="1:29" ht="13.5" customHeight="1" x14ac:dyDescent="0.2">
      <c r="A12" s="2526" t="s">
        <v>1902</v>
      </c>
      <c r="B12" s="2527"/>
      <c r="C12" s="2527"/>
      <c r="D12" s="2527"/>
      <c r="E12" s="2527"/>
      <c r="F12" s="2528"/>
      <c r="G12" s="1917"/>
      <c r="H12" s="1295"/>
      <c r="I12" s="1295"/>
      <c r="J12" s="1295"/>
      <c r="K12" s="1295"/>
      <c r="L12" s="1918"/>
    </row>
    <row r="13" spans="1:29" ht="13.5" customHeight="1" x14ac:dyDescent="0.2">
      <c r="A13" s="2518"/>
      <c r="B13" s="2519"/>
      <c r="C13" s="2519"/>
      <c r="D13" s="2519"/>
      <c r="E13" s="1294"/>
      <c r="F13" s="2002"/>
      <c r="G13" s="2010" t="s">
        <v>1904</v>
      </c>
      <c r="H13" s="1951"/>
      <c r="I13" s="2529" t="str">
        <f>COVER!T25</f>
        <v>DEB@JMABBOTT.COM</v>
      </c>
      <c r="J13" s="2530"/>
      <c r="K13" s="2530"/>
      <c r="L13" s="2531"/>
    </row>
    <row r="14" spans="1:29" ht="13.5" customHeight="1" x14ac:dyDescent="0.2">
      <c r="A14" s="2518" t="str">
        <f>COVER!A19</f>
        <v>304 EIGHTH STREET</v>
      </c>
      <c r="B14" s="2516"/>
      <c r="C14" s="2516"/>
      <c r="D14" s="2516"/>
      <c r="E14" s="1999">
        <v>0</v>
      </c>
      <c r="F14" s="1293"/>
      <c r="G14" s="2011" t="s">
        <v>1386</v>
      </c>
      <c r="H14" s="1279"/>
      <c r="I14" s="1279"/>
      <c r="J14" s="1279"/>
      <c r="K14" s="1279"/>
      <c r="L14" s="1950"/>
    </row>
    <row r="15" spans="1:29" ht="13.5" customHeight="1" x14ac:dyDescent="0.2">
      <c r="A15" s="2518" t="str">
        <f>COVER!A21</f>
        <v xml:space="preserve">LINCOLN  </v>
      </c>
      <c r="B15" s="2524"/>
      <c r="C15" s="2524"/>
      <c r="D15" s="1278"/>
      <c r="E15" s="1919"/>
      <c r="F15" s="1292"/>
      <c r="G15" s="1998" t="str">
        <f>COVER!T15</f>
        <v>DEBRA CURRY</v>
      </c>
      <c r="H15" s="1279"/>
      <c r="I15" s="1279"/>
      <c r="J15" s="1279"/>
      <c r="K15" s="1279"/>
      <c r="L15" s="1950"/>
    </row>
    <row r="16" spans="1:29" ht="12.2" customHeight="1" x14ac:dyDescent="0.2">
      <c r="A16" s="1998"/>
      <c r="B16" s="1501"/>
      <c r="C16" s="2001">
        <f>COVER!A25</f>
        <v>62656</v>
      </c>
      <c r="D16" s="2001"/>
      <c r="E16" s="2001"/>
      <c r="F16" s="2002"/>
      <c r="G16" s="2532"/>
      <c r="H16" s="2533"/>
      <c r="I16" s="2533"/>
      <c r="J16" s="2533"/>
      <c r="K16" s="2533"/>
      <c r="L16" s="2534"/>
    </row>
    <row r="17" spans="1:13" ht="12.2" customHeight="1" x14ac:dyDescent="0.2">
      <c r="A17" s="2535"/>
      <c r="B17" s="2536"/>
      <c r="C17" s="2536"/>
      <c r="D17" s="2536"/>
      <c r="E17" s="2536"/>
      <c r="F17" s="2537"/>
      <c r="G17" s="2011" t="s">
        <v>1385</v>
      </c>
      <c r="H17" s="1279"/>
      <c r="I17" s="1279"/>
      <c r="J17" s="1279"/>
      <c r="K17" s="2012" t="s">
        <v>1384</v>
      </c>
      <c r="L17" s="1949"/>
      <c r="M17" s="1291"/>
    </row>
    <row r="18" spans="1:13" ht="12.2" customHeight="1" x14ac:dyDescent="0.2">
      <c r="A18" s="2521"/>
      <c r="B18" s="2522"/>
      <c r="C18" s="2522"/>
      <c r="D18" s="2522"/>
      <c r="E18" s="2522"/>
      <c r="F18" s="2523"/>
      <c r="G18" s="2507" t="str">
        <f>COVER!T21</f>
        <v>217-735-1576</v>
      </c>
      <c r="H18" s="2508"/>
      <c r="I18" s="2508"/>
      <c r="J18" s="2508"/>
      <c r="K18" s="2507" t="str">
        <f>COVER!X21</f>
        <v>217-735-5866</v>
      </c>
      <c r="L18" s="253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2090</v>
      </c>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t="s">
        <v>2090</v>
      </c>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t="s">
        <v>2090</v>
      </c>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2090</v>
      </c>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2090</v>
      </c>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2090</v>
      </c>
      <c r="C38" s="2013" t="s">
        <v>2033</v>
      </c>
      <c r="D38" s="1284"/>
      <c r="E38" s="1284"/>
    </row>
    <row r="39" spans="1:12" ht="9" customHeight="1" x14ac:dyDescent="0.2">
      <c r="B39" s="1283"/>
      <c r="C39" s="2014"/>
      <c r="D39" s="1282"/>
      <c r="E39" s="1282"/>
    </row>
    <row r="40" spans="1:12" s="1277" customFormat="1" ht="13.5" customHeight="1" x14ac:dyDescent="0.2">
      <c r="B40" s="1280" t="s">
        <v>2090</v>
      </c>
      <c r="C40" s="2013" t="s">
        <v>2034</v>
      </c>
      <c r="D40" s="1284"/>
      <c r="E40" s="1284"/>
    </row>
    <row r="41" spans="1:12" ht="9" customHeight="1" x14ac:dyDescent="0.2">
      <c r="A41" s="1286"/>
      <c r="B41" s="1283"/>
      <c r="C41" s="2014"/>
      <c r="D41" s="1282"/>
      <c r="E41" s="1282"/>
    </row>
    <row r="42" spans="1:12" s="1277" customFormat="1" ht="13.5" customHeight="1" x14ac:dyDescent="0.2">
      <c r="B42" s="1280" t="s">
        <v>2090</v>
      </c>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7"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J41" sqref="J4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9" t="str">
        <f>'Single Audit Cover'!A7</f>
        <v>Lincoln ESD 27</v>
      </c>
      <c r="B1" s="2540"/>
      <c r="C1" s="2540"/>
      <c r="D1" s="2540"/>
    </row>
    <row r="2" spans="1:11" s="2005" customFormat="1" ht="12.75" x14ac:dyDescent="0.2">
      <c r="A2" s="2541">
        <f>'Single Audit Cover'!E7</f>
        <v>17054027002</v>
      </c>
      <c r="B2" s="2542"/>
      <c r="C2" s="2542"/>
      <c r="D2" s="2542"/>
    </row>
    <row r="3" spans="1:11" s="2005" customFormat="1" ht="12.75" x14ac:dyDescent="0.2">
      <c r="A3" s="2539" t="s">
        <v>1895</v>
      </c>
      <c r="B3" s="2540"/>
      <c r="C3" s="2540"/>
      <c r="D3" s="2540"/>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2090</v>
      </c>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t="s">
        <v>2090</v>
      </c>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2090</v>
      </c>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t="s">
        <v>2090</v>
      </c>
      <c r="C42" s="1301">
        <v>11</v>
      </c>
      <c r="D42" s="2018" t="s">
        <v>2045</v>
      </c>
      <c r="E42" s="1307"/>
    </row>
    <row r="43" spans="1:5" ht="3" customHeight="1" x14ac:dyDescent="0.2">
      <c r="A43" s="1300"/>
      <c r="B43" s="1320"/>
      <c r="C43" s="1319"/>
      <c r="D43" s="1306"/>
    </row>
    <row r="44" spans="1:5" x14ac:dyDescent="0.2">
      <c r="A44" s="1300"/>
      <c r="B44" s="1955"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2090</v>
      </c>
      <c r="C48" s="1304">
        <f>C44+1</f>
        <v>13</v>
      </c>
      <c r="D48" s="1303" t="s">
        <v>2046</v>
      </c>
    </row>
    <row r="49" spans="1:4" ht="3" customHeight="1" x14ac:dyDescent="0.2">
      <c r="A49" s="1300"/>
      <c r="B49" s="2017"/>
      <c r="C49" s="1304"/>
      <c r="D49" s="1303"/>
    </row>
    <row r="50" spans="1:4" x14ac:dyDescent="0.2">
      <c r="A50" s="1300"/>
      <c r="B50" s="1955" t="s">
        <v>2090</v>
      </c>
      <c r="C50" s="1304">
        <f>C48+1</f>
        <v>14</v>
      </c>
      <c r="D50" s="1303" t="s">
        <v>1425</v>
      </c>
    </row>
    <row r="51" spans="1:4" ht="3" customHeight="1" x14ac:dyDescent="0.2">
      <c r="A51" s="1300"/>
      <c r="B51" s="2017"/>
      <c r="C51" s="1304"/>
      <c r="D51" s="1303"/>
    </row>
    <row r="52" spans="1:4" x14ac:dyDescent="0.2">
      <c r="A52" s="1300"/>
      <c r="B52" s="1955" t="s">
        <v>2090</v>
      </c>
      <c r="C52" s="1304">
        <f>C50+1</f>
        <v>15</v>
      </c>
      <c r="D52" s="1303" t="s">
        <v>1424</v>
      </c>
    </row>
    <row r="53" spans="1:4" ht="3" customHeight="1" x14ac:dyDescent="0.2">
      <c r="A53" s="1300"/>
      <c r="B53" s="2017"/>
      <c r="C53" s="1304"/>
      <c r="D53" s="1303"/>
    </row>
    <row r="54" spans="1:4" x14ac:dyDescent="0.2">
      <c r="A54" s="1300"/>
      <c r="B54" s="1955" t="s">
        <v>2129</v>
      </c>
      <c r="C54" s="1304">
        <f>C52+1</f>
        <v>16</v>
      </c>
      <c r="D54" s="1303" t="s">
        <v>1423</v>
      </c>
    </row>
    <row r="55" spans="1:4" ht="3" customHeight="1" x14ac:dyDescent="0.2">
      <c r="A55" s="1300"/>
      <c r="B55" s="2017"/>
      <c r="C55" s="1304"/>
      <c r="D55" s="1303"/>
    </row>
    <row r="56" spans="1:4" x14ac:dyDescent="0.2">
      <c r="A56" s="1300"/>
      <c r="B56" s="1955" t="s">
        <v>2090</v>
      </c>
      <c r="C56" s="1304">
        <f>C54+1</f>
        <v>17</v>
      </c>
      <c r="D56" s="1306" t="s">
        <v>1752</v>
      </c>
    </row>
    <row r="57" spans="1:4" ht="10.5" customHeight="1" x14ac:dyDescent="0.2">
      <c r="A57" s="1300"/>
      <c r="D57" s="1303" t="s">
        <v>2047</v>
      </c>
    </row>
    <row r="58" spans="1:4" x14ac:dyDescent="0.2">
      <c r="A58" s="1300"/>
      <c r="C58" s="1957" t="s">
        <v>2090</v>
      </c>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t="s">
        <v>2129</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2086</v>
      </c>
    </row>
    <row r="65" spans="1:4" x14ac:dyDescent="0.2">
      <c r="A65" s="1300"/>
      <c r="C65" s="1957"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2086</v>
      </c>
    </row>
    <row r="69" spans="1:4" ht="10.5" customHeight="1" x14ac:dyDescent="0.2">
      <c r="A69" s="1300"/>
      <c r="C69" s="1957" t="s">
        <v>2090</v>
      </c>
      <c r="D69" s="1303" t="s">
        <v>1416</v>
      </c>
    </row>
    <row r="70" spans="1:4" ht="10.5" customHeight="1" x14ac:dyDescent="0.2">
      <c r="A70" s="1300"/>
      <c r="D70" s="1318" t="s">
        <v>1415</v>
      </c>
    </row>
    <row r="71" spans="1:4" ht="3" customHeight="1" x14ac:dyDescent="0.2">
      <c r="A71" s="1300"/>
      <c r="D71" s="1306"/>
    </row>
    <row r="72" spans="1:4" x14ac:dyDescent="0.2">
      <c r="A72" s="1300"/>
      <c r="B72" s="1955" t="s">
        <v>2090</v>
      </c>
      <c r="C72" s="1304">
        <f>C56+1</f>
        <v>18</v>
      </c>
      <c r="D72" s="1308" t="s">
        <v>1414</v>
      </c>
    </row>
    <row r="73" spans="1:4" ht="3" customHeight="1" x14ac:dyDescent="0.2">
      <c r="A73" s="1300"/>
      <c r="B73" s="2017"/>
      <c r="C73" s="1304"/>
      <c r="D73" s="1308"/>
    </row>
    <row r="74" spans="1:4" x14ac:dyDescent="0.2">
      <c r="A74" s="1300"/>
      <c r="B74" s="1955" t="s">
        <v>2090</v>
      </c>
      <c r="C74" s="1304">
        <f>C72+1</f>
        <v>19</v>
      </c>
      <c r="D74" s="1303" t="s">
        <v>1413</v>
      </c>
    </row>
    <row r="75" spans="1:4" ht="3" customHeight="1" x14ac:dyDescent="0.2">
      <c r="A75" s="1300"/>
      <c r="B75" s="2017"/>
      <c r="C75" s="1304"/>
      <c r="D75" s="1303"/>
    </row>
    <row r="76" spans="1:4" x14ac:dyDescent="0.2">
      <c r="A76" s="1300"/>
      <c r="B76" s="1955" t="s">
        <v>2090</v>
      </c>
      <c r="C76" s="1304">
        <f>C74+1</f>
        <v>20</v>
      </c>
      <c r="D76" s="1316" t="s">
        <v>1412</v>
      </c>
    </row>
    <row r="77" spans="1:4" ht="3" customHeight="1" x14ac:dyDescent="0.2">
      <c r="A77" s="1300"/>
      <c r="B77" s="2017"/>
      <c r="C77" s="1304"/>
      <c r="D77" s="1316"/>
    </row>
    <row r="78" spans="1:4" x14ac:dyDescent="0.2">
      <c r="A78" s="1300"/>
      <c r="B78" s="1955" t="s">
        <v>2090</v>
      </c>
      <c r="C78" s="1304">
        <f>C76+1</f>
        <v>21</v>
      </c>
      <c r="D78" s="1306" t="s">
        <v>1411</v>
      </c>
    </row>
    <row r="79" spans="1:4" ht="3" customHeight="1" x14ac:dyDescent="0.2">
      <c r="A79" s="1300"/>
      <c r="B79" s="2017"/>
      <c r="C79" s="1304"/>
      <c r="D79" s="1306"/>
    </row>
    <row r="80" spans="1:4" x14ac:dyDescent="0.2">
      <c r="A80" s="1300"/>
      <c r="B80" s="1955" t="s">
        <v>2090</v>
      </c>
      <c r="C80" s="1304">
        <f>C78+1</f>
        <v>22</v>
      </c>
      <c r="D80" s="1317" t="s">
        <v>1410</v>
      </c>
    </row>
    <row r="81" spans="1:4" ht="3" customHeight="1" x14ac:dyDescent="0.2">
      <c r="A81" s="1300"/>
      <c r="B81" s="2017"/>
      <c r="C81" s="1304"/>
      <c r="D81" s="1317"/>
    </row>
    <row r="82" spans="1:4" x14ac:dyDescent="0.2">
      <c r="A82" s="1300"/>
      <c r="B82" s="1955"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t="s">
        <v>2090</v>
      </c>
      <c r="C85" s="1304">
        <f>C82+1</f>
        <v>24</v>
      </c>
      <c r="D85" s="1303" t="s">
        <v>1408</v>
      </c>
    </row>
    <row r="86" spans="1:4" ht="3" customHeight="1" x14ac:dyDescent="0.2">
      <c r="A86" s="1300"/>
      <c r="B86" s="2017"/>
      <c r="C86" s="1304"/>
      <c r="D86" s="1303"/>
    </row>
    <row r="87" spans="1:4" x14ac:dyDescent="0.2">
      <c r="A87" s="1300"/>
      <c r="B87" s="1955" t="s">
        <v>2090</v>
      </c>
      <c r="C87" s="1304">
        <f>C85+1</f>
        <v>25</v>
      </c>
      <c r="D87" s="1303" t="s">
        <v>1407</v>
      </c>
    </row>
    <row r="88" spans="1:4" ht="3" customHeight="1" x14ac:dyDescent="0.2">
      <c r="A88" s="1300"/>
      <c r="B88" s="2017"/>
      <c r="C88" s="1304"/>
      <c r="D88" s="1303"/>
    </row>
    <row r="89" spans="1:4" x14ac:dyDescent="0.2">
      <c r="A89" s="1300"/>
      <c r="B89" s="1955" t="s">
        <v>2090</v>
      </c>
      <c r="C89" s="1304">
        <f>C87+1</f>
        <v>26</v>
      </c>
      <c r="D89" s="1303" t="s">
        <v>1406</v>
      </c>
    </row>
    <row r="90" spans="1:4" ht="3" customHeight="1" x14ac:dyDescent="0.2">
      <c r="A90" s="1300"/>
      <c r="B90" s="2017"/>
      <c r="C90" s="1304"/>
      <c r="D90" s="1303"/>
    </row>
    <row r="91" spans="1:4" x14ac:dyDescent="0.2">
      <c r="A91" s="1300"/>
      <c r="B91" s="1955" t="s">
        <v>2129</v>
      </c>
      <c r="C91" s="1304">
        <f>C89+1</f>
        <v>27</v>
      </c>
      <c r="D91" s="1303" t="s">
        <v>2050</v>
      </c>
    </row>
    <row r="92" spans="1:4" x14ac:dyDescent="0.2">
      <c r="A92" s="1300"/>
      <c r="B92" s="1309"/>
      <c r="C92" s="1957" t="s">
        <v>2129</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t="s">
        <v>2090</v>
      </c>
      <c r="C96" s="1304">
        <f>C91+1</f>
        <v>28</v>
      </c>
      <c r="D96" s="1303" t="s">
        <v>2052</v>
      </c>
    </row>
    <row r="97" spans="1:4" ht="3" customHeight="1" x14ac:dyDescent="0.2">
      <c r="A97" s="1300"/>
      <c r="B97" s="2017"/>
      <c r="C97" s="1304"/>
      <c r="D97" s="1303"/>
    </row>
    <row r="98" spans="1:4" x14ac:dyDescent="0.2">
      <c r="A98" s="1300"/>
      <c r="B98" s="1955" t="s">
        <v>2090</v>
      </c>
      <c r="C98" s="1304">
        <f>C96+1</f>
        <v>29</v>
      </c>
      <c r="D98" s="1312" t="s">
        <v>1404</v>
      </c>
    </row>
    <row r="99" spans="1:4" ht="3" customHeight="1" x14ac:dyDescent="0.2">
      <c r="A99" s="1300"/>
      <c r="B99" s="2017"/>
      <c r="C99" s="1304"/>
      <c r="D99" s="1312"/>
    </row>
    <row r="100" spans="1:4" x14ac:dyDescent="0.2">
      <c r="A100" s="1300"/>
      <c r="B100" s="1955" t="s">
        <v>2090</v>
      </c>
      <c r="C100" s="1304">
        <f>C98+1</f>
        <v>30</v>
      </c>
      <c r="D100" s="1303" t="s">
        <v>2053</v>
      </c>
    </row>
    <row r="101" spans="1:4" ht="3" customHeight="1" x14ac:dyDescent="0.2">
      <c r="A101" s="1300"/>
      <c r="B101" s="2017"/>
      <c r="C101" s="1304"/>
      <c r="D101" s="2019"/>
    </row>
    <row r="102" spans="1:4" x14ac:dyDescent="0.2">
      <c r="A102" s="1300"/>
      <c r="B102" s="1955"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t="s">
        <v>2090</v>
      </c>
      <c r="C106" s="1304">
        <f>C102+1</f>
        <v>32</v>
      </c>
      <c r="D106" s="1306" t="s">
        <v>2055</v>
      </c>
    </row>
    <row r="107" spans="1:4" ht="3" customHeight="1" x14ac:dyDescent="0.2">
      <c r="A107" s="1300"/>
      <c r="B107" s="2017"/>
      <c r="C107" s="1304"/>
      <c r="D107" s="1306"/>
    </row>
    <row r="108" spans="1:4" x14ac:dyDescent="0.2">
      <c r="A108" s="1300"/>
      <c r="B108" s="1955" t="s">
        <v>2090</v>
      </c>
      <c r="C108" s="1304">
        <v>33</v>
      </c>
      <c r="D108" s="1306" t="s">
        <v>1402</v>
      </c>
    </row>
    <row r="109" spans="1:4" ht="3" customHeight="1" x14ac:dyDescent="0.2">
      <c r="A109" s="1300"/>
      <c r="B109" s="2017"/>
      <c r="C109" s="1304"/>
      <c r="D109" s="1306"/>
    </row>
    <row r="110" spans="1:4" x14ac:dyDescent="0.2">
      <c r="A110" s="1300"/>
      <c r="B110" s="1955" t="s">
        <v>2129</v>
      </c>
      <c r="C110" s="1304">
        <f>C108+1</f>
        <v>34</v>
      </c>
      <c r="D110" s="1306" t="s">
        <v>1401</v>
      </c>
    </row>
    <row r="111" spans="1:4" ht="3" customHeight="1" x14ac:dyDescent="0.2">
      <c r="A111" s="1300"/>
      <c r="B111" s="2017"/>
      <c r="C111" s="1304"/>
      <c r="D111" s="1306"/>
    </row>
    <row r="112" spans="1:4" x14ac:dyDescent="0.2">
      <c r="A112" s="1300"/>
      <c r="B112" s="1955" t="s">
        <v>2129</v>
      </c>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t="s">
        <v>2129</v>
      </c>
      <c r="C115" s="1304">
        <f>C112+1</f>
        <v>36</v>
      </c>
      <c r="D115" s="1303" t="s">
        <v>1398</v>
      </c>
    </row>
    <row r="116" spans="1:4" ht="3" customHeight="1" x14ac:dyDescent="0.2">
      <c r="A116" s="1300"/>
      <c r="B116" s="2017"/>
      <c r="C116" s="1304"/>
      <c r="D116" s="1303"/>
    </row>
    <row r="117" spans="1:4" x14ac:dyDescent="0.2">
      <c r="A117" s="1300"/>
      <c r="B117" s="1955" t="s">
        <v>2129</v>
      </c>
      <c r="C117" s="1304">
        <f>C115+1</f>
        <v>37</v>
      </c>
      <c r="D117" s="1303" t="s">
        <v>1754</v>
      </c>
    </row>
    <row r="118" spans="1:4" ht="3" customHeight="1" x14ac:dyDescent="0.2">
      <c r="A118" s="1300"/>
      <c r="B118" s="2017"/>
      <c r="C118" s="1304"/>
      <c r="D118" s="1303"/>
    </row>
    <row r="119" spans="1:4" x14ac:dyDescent="0.2">
      <c r="A119" s="1300"/>
      <c r="B119" s="1955" t="s">
        <v>2129</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68"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5" t="str">
        <f>'Single Audit Cover'!A7</f>
        <v>Lincoln ESD 27</v>
      </c>
      <c r="B1" s="2545"/>
      <c r="C1" s="2545"/>
      <c r="D1" s="2545"/>
      <c r="E1" s="2545"/>
    </row>
    <row r="2" spans="1:5" x14ac:dyDescent="0.2">
      <c r="A2" s="2546">
        <f>'Single Audit Cover'!E7</f>
        <v>17054027002</v>
      </c>
      <c r="B2" s="2546"/>
      <c r="C2" s="2546"/>
      <c r="D2" s="2546"/>
      <c r="E2" s="254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1580692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43926</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-56828</v>
      </c>
    </row>
    <row r="19" spans="1:4" ht="13.5" thickBot="1" x14ac:dyDescent="0.25">
      <c r="A19" s="2023" t="s">
        <v>1452</v>
      </c>
      <c r="D19" s="1343">
        <f>SUM(D10:D17)</f>
        <v>1567790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7"/>
      <c r="B24" s="2548"/>
      <c r="D24" s="1336"/>
    </row>
    <row r="25" spans="1:4" x14ac:dyDescent="0.2">
      <c r="A25" s="2543"/>
      <c r="B25" s="2544"/>
      <c r="D25" s="1336"/>
    </row>
    <row r="26" spans="1:4" x14ac:dyDescent="0.2">
      <c r="A26" s="2543"/>
      <c r="B26" s="2544"/>
      <c r="D26" s="1336"/>
    </row>
    <row r="27" spans="1:4" x14ac:dyDescent="0.2">
      <c r="A27" s="2543"/>
      <c r="B27" s="2544"/>
      <c r="D27" s="1336"/>
    </row>
    <row r="28" spans="1:4" x14ac:dyDescent="0.2">
      <c r="A28" s="2543"/>
      <c r="B28" s="2544"/>
      <c r="D28" s="1336"/>
    </row>
    <row r="29" spans="1:4" x14ac:dyDescent="0.2">
      <c r="A29" s="2543"/>
      <c r="B29" s="2544"/>
      <c r="D29" s="1336"/>
    </row>
    <row r="30" spans="1:4" x14ac:dyDescent="0.2">
      <c r="A30" s="2543"/>
      <c r="B30" s="2544"/>
      <c r="D30" s="1336"/>
    </row>
    <row r="32" spans="1:4" x14ac:dyDescent="0.2">
      <c r="A32" s="1338" t="s">
        <v>1450</v>
      </c>
      <c r="D32" s="1341">
        <f>SUM(D19:D30)</f>
        <v>1567790</v>
      </c>
    </row>
    <row r="33" spans="1:4" x14ac:dyDescent="0.2">
      <c r="D33" s="1340"/>
    </row>
    <row r="34" spans="1:4" x14ac:dyDescent="0.2">
      <c r="A34" s="1331" t="s">
        <v>1449</v>
      </c>
    </row>
    <row r="35" spans="1:4" x14ac:dyDescent="0.2">
      <c r="A35" s="1331" t="s">
        <v>1448</v>
      </c>
      <c r="B35" s="1333" t="s">
        <v>1447</v>
      </c>
      <c r="D35" s="1339">
        <v>1569164</v>
      </c>
    </row>
    <row r="37" spans="1:4" x14ac:dyDescent="0.2">
      <c r="A37" s="1338" t="s">
        <v>1446</v>
      </c>
    </row>
    <row r="39" spans="1:4" ht="13.35" customHeight="1" x14ac:dyDescent="0.2">
      <c r="A39" s="1337" t="s">
        <v>1445</v>
      </c>
    </row>
    <row r="40" spans="1:4" x14ac:dyDescent="0.2">
      <c r="A40" s="2543" t="s">
        <v>2205</v>
      </c>
      <c r="B40" s="2544"/>
      <c r="D40" s="1336"/>
    </row>
    <row r="41" spans="1:4" x14ac:dyDescent="0.2">
      <c r="A41" s="2543" t="s">
        <v>2206</v>
      </c>
      <c r="B41" s="2544"/>
      <c r="D41" s="1335">
        <v>-1374</v>
      </c>
    </row>
    <row r="42" spans="1:4" x14ac:dyDescent="0.2">
      <c r="A42" s="2543"/>
      <c r="B42" s="2544"/>
      <c r="D42" s="1335"/>
    </row>
    <row r="43" spans="1:4" x14ac:dyDescent="0.2">
      <c r="A43" s="2543"/>
      <c r="B43" s="2544"/>
      <c r="D43" s="1335"/>
    </row>
    <row r="44" spans="1:4" x14ac:dyDescent="0.2">
      <c r="A44" s="2543"/>
      <c r="B44" s="2544"/>
      <c r="D44" s="1335"/>
    </row>
    <row r="45" spans="1:4" x14ac:dyDescent="0.2">
      <c r="A45" s="2543"/>
      <c r="B45" s="2544"/>
      <c r="D45" s="1335"/>
    </row>
    <row r="47" spans="1:4" x14ac:dyDescent="0.2">
      <c r="B47" s="1334" t="s">
        <v>1444</v>
      </c>
      <c r="C47" s="1334"/>
      <c r="D47" s="1915">
        <f>SUM(D35:D45)</f>
        <v>1567790</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Lincoln ESD 27</v>
      </c>
      <c r="B1" s="2551"/>
      <c r="C1" s="2551"/>
      <c r="D1" s="2551"/>
      <c r="E1" s="1411"/>
    </row>
    <row r="2" spans="1:7" ht="13.5" customHeight="1" x14ac:dyDescent="0.2">
      <c r="A2" s="2552">
        <f>'Single Audit Cover'!E7</f>
        <v>17054027002</v>
      </c>
      <c r="B2" s="2553"/>
      <c r="C2" s="2553"/>
      <c r="D2" s="2553"/>
      <c r="E2" s="1401"/>
    </row>
    <row r="3" spans="1:7" ht="15.75" customHeight="1" x14ac:dyDescent="0.25">
      <c r="A3" s="2554" t="s">
        <v>1494</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1845</v>
      </c>
      <c r="C6" s="1350"/>
      <c r="D6" s="1350"/>
    </row>
    <row r="7" spans="1:7" ht="60.95" customHeight="1" x14ac:dyDescent="0.2">
      <c r="A7" s="2549" t="s">
        <v>2164</v>
      </c>
      <c r="B7" s="2549"/>
      <c r="C7" s="2549"/>
      <c r="D7" s="2549"/>
      <c r="E7" s="2549"/>
      <c r="F7" s="2549"/>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21" customHeight="1" x14ac:dyDescent="0.2">
      <c r="A13" s="2549" t="s">
        <v>2165</v>
      </c>
      <c r="B13" s="2549"/>
      <c r="C13" s="2549"/>
      <c r="D13" s="2549"/>
      <c r="E13" s="2549"/>
      <c r="F13" s="2549"/>
    </row>
    <row r="14" spans="1:7" ht="9.75" customHeight="1" x14ac:dyDescent="0.2">
      <c r="C14" s="1338"/>
      <c r="D14" s="1338"/>
    </row>
    <row r="15" spans="1:7" ht="13.5" customHeight="1" x14ac:dyDescent="0.2">
      <c r="C15" s="1737" t="s">
        <v>1493</v>
      </c>
      <c r="D15" s="2559" t="s">
        <v>1492</v>
      </c>
      <c r="E15" s="2559"/>
      <c r="F15" s="2559"/>
    </row>
    <row r="16" spans="1:7" ht="13.5" customHeight="1" x14ac:dyDescent="0.2">
      <c r="A16" s="1370"/>
      <c r="B16" s="1342" t="s">
        <v>1491</v>
      </c>
      <c r="C16" s="1737" t="s">
        <v>1490</v>
      </c>
      <c r="D16" s="2560" t="s">
        <v>2067</v>
      </c>
      <c r="E16" s="2560"/>
      <c r="F16" s="2560"/>
    </row>
    <row r="17" spans="1:6" ht="20.45" customHeight="1" x14ac:dyDescent="0.2">
      <c r="A17" s="2048"/>
      <c r="B17" s="2119" t="s">
        <v>2166</v>
      </c>
      <c r="C17" s="1962"/>
      <c r="D17" s="2558"/>
      <c r="E17" s="2558"/>
      <c r="F17" s="2558"/>
    </row>
    <row r="18" spans="1:6" ht="20.65" customHeight="1" x14ac:dyDescent="0.2">
      <c r="A18" s="2048"/>
      <c r="B18" s="2049"/>
      <c r="C18" s="1962"/>
      <c r="D18" s="2558"/>
      <c r="E18" s="2558"/>
      <c r="F18" s="2558"/>
    </row>
    <row r="19" spans="1:6" ht="20.65" customHeight="1" x14ac:dyDescent="0.2">
      <c r="A19" s="2048"/>
      <c r="B19" s="2049"/>
      <c r="C19" s="1962"/>
      <c r="D19" s="2558"/>
      <c r="E19" s="2558"/>
      <c r="F19" s="2558"/>
    </row>
    <row r="20" spans="1:6" ht="20.65" customHeight="1" x14ac:dyDescent="0.2">
      <c r="A20" s="2048"/>
      <c r="B20" s="2049"/>
      <c r="C20" s="1962"/>
      <c r="D20" s="2558"/>
      <c r="E20" s="2558"/>
      <c r="F20" s="2558"/>
    </row>
    <row r="21" spans="1:6" ht="20.65" customHeight="1" x14ac:dyDescent="0.2">
      <c r="A21" s="2048"/>
      <c r="B21" s="2049"/>
      <c r="C21" s="1962"/>
      <c r="D21" s="2558"/>
      <c r="E21" s="2558"/>
      <c r="F21" s="2558"/>
    </row>
    <row r="22" spans="1:6" ht="20.65" customHeight="1" x14ac:dyDescent="0.2">
      <c r="A22" s="2048"/>
      <c r="B22" s="2049"/>
      <c r="C22" s="1962"/>
      <c r="D22" s="2558"/>
      <c r="E22" s="2558"/>
      <c r="F22" s="2558"/>
    </row>
    <row r="23" spans="1:6" ht="20.65" customHeight="1" x14ac:dyDescent="0.2">
      <c r="A23" s="2048"/>
      <c r="B23" s="2049"/>
      <c r="C23" s="1962"/>
      <c r="D23" s="2558"/>
      <c r="E23" s="2558"/>
      <c r="F23" s="2558"/>
    </row>
    <row r="24" spans="1:6" ht="20.65" customHeight="1" x14ac:dyDescent="0.2">
      <c r="A24" s="2048"/>
      <c r="B24" s="2049"/>
      <c r="C24" s="1962"/>
      <c r="D24" s="2558"/>
      <c r="E24" s="2558"/>
      <c r="F24" s="2558"/>
    </row>
    <row r="25" spans="1:6" ht="20.65" customHeight="1" x14ac:dyDescent="0.2">
      <c r="A25" s="2048"/>
      <c r="B25" s="2049"/>
      <c r="C25" s="1962"/>
      <c r="D25" s="2558"/>
      <c r="E25" s="2558"/>
      <c r="F25" s="2558"/>
    </row>
    <row r="26" spans="1:6" ht="20.65" customHeight="1" x14ac:dyDescent="0.2">
      <c r="A26" s="2048"/>
      <c r="B26" s="2049"/>
      <c r="C26" s="1962"/>
      <c r="D26" s="2558"/>
      <c r="E26" s="2558"/>
      <c r="F26" s="2558"/>
    </row>
    <row r="27" spans="1:6" ht="20.65" customHeight="1" x14ac:dyDescent="0.2">
      <c r="A27" s="2048"/>
      <c r="B27" s="2049"/>
      <c r="C27" s="1962"/>
      <c r="D27" s="2558"/>
      <c r="E27" s="2558"/>
      <c r="F27" s="2558"/>
    </row>
    <row r="28" spans="1:6" ht="20.65" customHeight="1" x14ac:dyDescent="0.2">
      <c r="A28" s="2048"/>
      <c r="B28" s="2049"/>
      <c r="C28" s="1962"/>
      <c r="D28" s="2558"/>
      <c r="E28" s="2558"/>
      <c r="F28" s="2558"/>
    </row>
    <row r="29" spans="1:6" ht="20.65" customHeight="1" x14ac:dyDescent="0.2">
      <c r="A29" s="2048"/>
      <c r="B29" s="2049"/>
      <c r="C29" s="1962"/>
      <c r="D29" s="2558"/>
      <c r="E29" s="2558"/>
      <c r="F29" s="2558"/>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62" t="s">
        <v>2167</v>
      </c>
      <c r="B32" s="2562"/>
      <c r="C32" s="2562"/>
      <c r="D32" s="2562"/>
      <c r="E32" s="2562"/>
      <c r="F32" s="2562"/>
    </row>
    <row r="33" spans="1:6" ht="13.5" customHeight="1" x14ac:dyDescent="0.2">
      <c r="A33" s="1481" t="s">
        <v>1755</v>
      </c>
      <c r="B33" s="1673"/>
      <c r="C33" s="1676">
        <v>43926</v>
      </c>
      <c r="D33" s="1675"/>
      <c r="E33" s="1405"/>
    </row>
    <row r="34" spans="1:6" ht="13.5" customHeight="1" x14ac:dyDescent="0.2">
      <c r="A34" s="1481" t="s">
        <v>1756</v>
      </c>
      <c r="B34" s="1673"/>
      <c r="C34" s="1677">
        <v>0</v>
      </c>
      <c r="D34" s="1675" t="s">
        <v>2068</v>
      </c>
      <c r="E34" s="2563">
        <f>+C33+C34</f>
        <v>43926</v>
      </c>
      <c r="F34" s="2564"/>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65" t="s">
        <v>2070</v>
      </c>
      <c r="C49" s="2565"/>
      <c r="D49" s="2565"/>
      <c r="E49" s="1401"/>
    </row>
    <row r="50" spans="1:5" s="1355" customFormat="1" ht="3.75" customHeight="1" x14ac:dyDescent="0.2">
      <c r="A50" s="1402"/>
      <c r="B50" s="2054"/>
      <c r="C50" s="2054"/>
      <c r="D50" s="2054"/>
      <c r="E50" s="1401"/>
    </row>
    <row r="51" spans="1:5" s="1355" customFormat="1" ht="20.25" customHeight="1" x14ac:dyDescent="0.2">
      <c r="A51" s="1400">
        <v>6</v>
      </c>
      <c r="B51" s="2561" t="s">
        <v>1939</v>
      </c>
      <c r="C51" s="2561"/>
      <c r="D51" s="2561"/>
    </row>
    <row r="52" spans="1:5" ht="14.25" customHeight="1" x14ac:dyDescent="0.2">
      <c r="A52" s="1400"/>
      <c r="B52" s="2561"/>
      <c r="C52" s="2561"/>
      <c r="D52" s="256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'[1]Single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2114</v>
      </c>
      <c r="C11" s="1377"/>
      <c r="D11" s="1376"/>
      <c r="E11" s="1375"/>
      <c r="F11" s="1375"/>
      <c r="G11" s="1375"/>
      <c r="H11" s="1375"/>
      <c r="I11" s="1375"/>
      <c r="J11" s="1375"/>
      <c r="K11" s="1375"/>
      <c r="L11" s="1375">
        <f>+G11+I11+K11</f>
        <v>0</v>
      </c>
      <c r="M11" s="1375"/>
    </row>
    <row r="12" spans="2:14" ht="20.100000000000001" customHeight="1" x14ac:dyDescent="0.2">
      <c r="B12" s="2109" t="s">
        <v>2115</v>
      </c>
      <c r="C12" s="1373"/>
      <c r="D12" s="1372"/>
      <c r="E12" s="1371"/>
      <c r="F12" s="1371"/>
      <c r="G12" s="1371"/>
      <c r="H12" s="1371"/>
      <c r="I12" s="1371"/>
      <c r="J12" s="1371"/>
      <c r="K12" s="1371"/>
      <c r="L12" s="1375">
        <f t="shared" ref="L12:L27" si="0">+G12+I12+K12</f>
        <v>0</v>
      </c>
      <c r="M12" s="1371"/>
    </row>
    <row r="13" spans="2:14" ht="20.100000000000001" customHeight="1" x14ac:dyDescent="0.2">
      <c r="B13" s="2111" t="s">
        <v>2116</v>
      </c>
      <c r="C13" s="1373"/>
      <c r="D13" s="1372"/>
      <c r="E13" s="1371"/>
      <c r="F13" s="1371"/>
      <c r="G13" s="1371"/>
      <c r="H13" s="1371"/>
      <c r="I13" s="1371"/>
      <c r="J13" s="1371"/>
      <c r="K13" s="1371"/>
      <c r="L13" s="1375">
        <f t="shared" si="0"/>
        <v>0</v>
      </c>
      <c r="M13" s="1371"/>
    </row>
    <row r="14" spans="2:14" ht="20.100000000000001" customHeight="1" x14ac:dyDescent="0.2">
      <c r="B14" s="2112" t="s">
        <v>2117</v>
      </c>
      <c r="C14" s="1373">
        <v>10.555</v>
      </c>
      <c r="D14" s="1372" t="s">
        <v>2124</v>
      </c>
      <c r="E14" s="1371">
        <v>369722</v>
      </c>
      <c r="F14" s="1371">
        <v>138117</v>
      </c>
      <c r="G14" s="1371">
        <v>369722</v>
      </c>
      <c r="H14" s="1371">
        <v>0</v>
      </c>
      <c r="I14" s="1371">
        <v>138117</v>
      </c>
      <c r="J14" s="1371">
        <v>0</v>
      </c>
      <c r="K14" s="1371">
        <v>0</v>
      </c>
      <c r="L14" s="1375">
        <f t="shared" si="0"/>
        <v>507839</v>
      </c>
      <c r="M14" s="1371" t="s">
        <v>2129</v>
      </c>
    </row>
    <row r="15" spans="2:14" ht="20.100000000000001" customHeight="1" x14ac:dyDescent="0.2">
      <c r="B15" s="2112" t="s">
        <v>2117</v>
      </c>
      <c r="C15" s="1373">
        <v>10.555</v>
      </c>
      <c r="D15" s="1372" t="s">
        <v>2125</v>
      </c>
      <c r="E15" s="1371">
        <v>0</v>
      </c>
      <c r="F15" s="1371">
        <v>419166</v>
      </c>
      <c r="G15" s="1371">
        <v>0</v>
      </c>
      <c r="H15" s="1371">
        <v>0</v>
      </c>
      <c r="I15" s="1371">
        <v>419166</v>
      </c>
      <c r="J15" s="1371">
        <v>0</v>
      </c>
      <c r="K15" s="1371">
        <v>0</v>
      </c>
      <c r="L15" s="1375">
        <f t="shared" si="0"/>
        <v>419166</v>
      </c>
      <c r="M15" s="1371" t="s">
        <v>2129</v>
      </c>
    </row>
    <row r="16" spans="2:14" ht="20.100000000000001" customHeight="1" x14ac:dyDescent="0.2">
      <c r="B16" s="2112" t="s">
        <v>2118</v>
      </c>
      <c r="C16" s="1373">
        <v>10.553000000000001</v>
      </c>
      <c r="D16" s="1372" t="s">
        <v>2122</v>
      </c>
      <c r="E16" s="1371">
        <v>115274</v>
      </c>
      <c r="F16" s="1371">
        <v>43291</v>
      </c>
      <c r="G16" s="1371">
        <v>115274</v>
      </c>
      <c r="H16" s="1371">
        <v>0</v>
      </c>
      <c r="I16" s="1371">
        <v>43291</v>
      </c>
      <c r="J16" s="1371">
        <v>0</v>
      </c>
      <c r="K16" s="1371">
        <v>0</v>
      </c>
      <c r="L16" s="1375">
        <f t="shared" si="0"/>
        <v>158565</v>
      </c>
      <c r="M16" s="1371" t="s">
        <v>2129</v>
      </c>
    </row>
    <row r="17" spans="2:14" ht="20.100000000000001" customHeight="1" x14ac:dyDescent="0.2">
      <c r="B17" s="2112" t="s">
        <v>2118</v>
      </c>
      <c r="C17" s="1373">
        <v>10.553000000000001</v>
      </c>
      <c r="D17" s="1372" t="s">
        <v>2123</v>
      </c>
      <c r="E17" s="1371">
        <v>0</v>
      </c>
      <c r="F17" s="1371">
        <v>130673</v>
      </c>
      <c r="G17" s="1371">
        <v>0</v>
      </c>
      <c r="H17" s="1371">
        <v>0</v>
      </c>
      <c r="I17" s="1371">
        <v>130673</v>
      </c>
      <c r="J17" s="1371">
        <v>0</v>
      </c>
      <c r="K17" s="1371">
        <v>0</v>
      </c>
      <c r="L17" s="1375">
        <f t="shared" si="0"/>
        <v>130673</v>
      </c>
      <c r="M17" s="1371" t="s">
        <v>2129</v>
      </c>
    </row>
    <row r="18" spans="2:14" ht="20.100000000000001" customHeight="1" x14ac:dyDescent="0.2">
      <c r="B18" s="2112" t="s">
        <v>2119</v>
      </c>
      <c r="C18" s="1373">
        <v>10.555999999999999</v>
      </c>
      <c r="D18" s="1372" t="s">
        <v>2126</v>
      </c>
      <c r="E18" s="1371">
        <v>1020</v>
      </c>
      <c r="F18" s="1371">
        <v>321</v>
      </c>
      <c r="G18" s="1371">
        <v>1020</v>
      </c>
      <c r="H18" s="1371">
        <v>0</v>
      </c>
      <c r="I18" s="1371">
        <v>321</v>
      </c>
      <c r="J18" s="1371">
        <v>0</v>
      </c>
      <c r="K18" s="1371">
        <v>0</v>
      </c>
      <c r="L18" s="1375">
        <f t="shared" si="0"/>
        <v>1341</v>
      </c>
      <c r="M18" s="1371" t="s">
        <v>2129</v>
      </c>
    </row>
    <row r="19" spans="2:14" ht="20.100000000000001" customHeight="1" x14ac:dyDescent="0.2">
      <c r="B19" s="2112" t="s">
        <v>2119</v>
      </c>
      <c r="C19" s="1373">
        <v>10.555999999999999</v>
      </c>
      <c r="D19" s="1372" t="s">
        <v>2127</v>
      </c>
      <c r="E19" s="1371">
        <v>0</v>
      </c>
      <c r="F19" s="1371">
        <v>1430</v>
      </c>
      <c r="G19" s="1371">
        <v>0</v>
      </c>
      <c r="H19" s="1371">
        <v>0</v>
      </c>
      <c r="I19" s="1371">
        <v>1430</v>
      </c>
      <c r="J19" s="1371">
        <v>0</v>
      </c>
      <c r="K19" s="1371">
        <v>0</v>
      </c>
      <c r="L19" s="1375">
        <f t="shared" si="0"/>
        <v>1430</v>
      </c>
      <c r="M19" s="1371" t="s">
        <v>2129</v>
      </c>
    </row>
    <row r="20" spans="2:14" ht="20.100000000000001" customHeight="1" x14ac:dyDescent="0.2">
      <c r="B20" s="2112" t="s">
        <v>2120</v>
      </c>
      <c r="C20" s="1373">
        <v>10.558999999999999</v>
      </c>
      <c r="D20" s="1372" t="s">
        <v>2128</v>
      </c>
      <c r="E20" s="1371">
        <v>0</v>
      </c>
      <c r="F20" s="1371">
        <v>0</v>
      </c>
      <c r="G20" s="1371">
        <v>0</v>
      </c>
      <c r="H20" s="1371">
        <v>0</v>
      </c>
      <c r="I20" s="1371">
        <v>3769</v>
      </c>
      <c r="J20" s="1371">
        <v>0</v>
      </c>
      <c r="K20" s="1371">
        <v>0</v>
      </c>
      <c r="L20" s="1375">
        <f t="shared" si="0"/>
        <v>3769</v>
      </c>
      <c r="M20" s="1371" t="s">
        <v>2129</v>
      </c>
    </row>
    <row r="21" spans="2:14" ht="20.100000000000001" customHeight="1" x14ac:dyDescent="0.2">
      <c r="B21" s="2112" t="s">
        <v>2121</v>
      </c>
      <c r="C21" s="1373">
        <v>10.555</v>
      </c>
      <c r="D21" s="1372" t="s">
        <v>2129</v>
      </c>
      <c r="E21" s="1371">
        <v>0</v>
      </c>
      <c r="F21" s="1371">
        <v>43926</v>
      </c>
      <c r="G21" s="1371">
        <v>0</v>
      </c>
      <c r="H21" s="1371">
        <v>0</v>
      </c>
      <c r="I21" s="1371">
        <v>43926</v>
      </c>
      <c r="J21" s="1371">
        <v>0</v>
      </c>
      <c r="K21" s="1371">
        <v>0</v>
      </c>
      <c r="L21" s="1375">
        <f t="shared" si="0"/>
        <v>43926</v>
      </c>
      <c r="M21" s="1371" t="s">
        <v>2129</v>
      </c>
    </row>
    <row r="22" spans="2:14" ht="20.100000000000001" customHeight="1" x14ac:dyDescent="0.2">
      <c r="B22" s="2110" t="s">
        <v>2130</v>
      </c>
      <c r="C22" s="1373"/>
      <c r="D22" s="1372"/>
      <c r="E22" s="1371">
        <f t="shared" ref="E22:K22" si="1">SUM(E14:E21)</f>
        <v>486016</v>
      </c>
      <c r="F22" s="1371">
        <f t="shared" si="1"/>
        <v>776924</v>
      </c>
      <c r="G22" s="1371">
        <f t="shared" si="1"/>
        <v>486016</v>
      </c>
      <c r="H22" s="1371">
        <f t="shared" si="1"/>
        <v>0</v>
      </c>
      <c r="I22" s="1371">
        <f t="shared" si="1"/>
        <v>780693</v>
      </c>
      <c r="J22" s="1371">
        <f t="shared" si="1"/>
        <v>0</v>
      </c>
      <c r="K22" s="1371">
        <f t="shared" si="1"/>
        <v>0</v>
      </c>
      <c r="L22" s="1375">
        <f t="shared" si="0"/>
        <v>1266709</v>
      </c>
      <c r="M22" s="1371"/>
    </row>
    <row r="23" spans="2:14" ht="20.100000000000001" customHeight="1" x14ac:dyDescent="0.2">
      <c r="B23" s="2110" t="s">
        <v>2132</v>
      </c>
      <c r="C23" s="1373">
        <v>10.579000000000001</v>
      </c>
      <c r="D23" s="1372" t="s">
        <v>2133</v>
      </c>
      <c r="E23" s="1371">
        <v>0</v>
      </c>
      <c r="F23" s="1371">
        <v>0</v>
      </c>
      <c r="G23" s="1371">
        <v>0</v>
      </c>
      <c r="H23" s="1371">
        <v>0</v>
      </c>
      <c r="I23" s="1371">
        <v>15697</v>
      </c>
      <c r="J23" s="1371">
        <v>0</v>
      </c>
      <c r="K23" s="2113">
        <f>16000-15697</f>
        <v>303</v>
      </c>
      <c r="L23" s="1375">
        <f t="shared" si="0"/>
        <v>16000</v>
      </c>
      <c r="M23" s="1371">
        <v>16000</v>
      </c>
    </row>
    <row r="24" spans="2:14" ht="20.100000000000001" customHeight="1" x14ac:dyDescent="0.2">
      <c r="B24" s="2110" t="s">
        <v>2131</v>
      </c>
      <c r="C24" s="1373">
        <v>10.582000000000001</v>
      </c>
      <c r="D24" s="1372" t="s">
        <v>2134</v>
      </c>
      <c r="E24" s="1371">
        <v>0</v>
      </c>
      <c r="F24" s="1371">
        <v>996</v>
      </c>
      <c r="G24" s="1371">
        <v>0</v>
      </c>
      <c r="H24" s="1371">
        <v>0</v>
      </c>
      <c r="I24" s="1371">
        <v>996</v>
      </c>
      <c r="J24" s="1371">
        <v>0</v>
      </c>
      <c r="K24" s="1371">
        <v>0</v>
      </c>
      <c r="L24" s="1375">
        <f t="shared" si="0"/>
        <v>996</v>
      </c>
      <c r="M24" s="1371" t="s">
        <v>2129</v>
      </c>
    </row>
    <row r="25" spans="2:14" ht="20.100000000000001" customHeight="1" x14ac:dyDescent="0.2">
      <c r="B25" s="2110" t="s">
        <v>2131</v>
      </c>
      <c r="C25" s="1373">
        <v>10.582000000000001</v>
      </c>
      <c r="D25" s="1372" t="s">
        <v>2135</v>
      </c>
      <c r="E25" s="1371">
        <v>0</v>
      </c>
      <c r="F25" s="1371">
        <v>8539</v>
      </c>
      <c r="G25" s="1371">
        <v>0</v>
      </c>
      <c r="H25" s="1371">
        <v>0</v>
      </c>
      <c r="I25" s="1371">
        <v>8539</v>
      </c>
      <c r="J25" s="1371">
        <v>0</v>
      </c>
      <c r="K25" s="1371">
        <v>0</v>
      </c>
      <c r="L25" s="1375">
        <f t="shared" si="0"/>
        <v>8539</v>
      </c>
      <c r="M25" s="1371" t="s">
        <v>2129</v>
      </c>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2108" t="s">
        <v>2136</v>
      </c>
      <c r="C27" s="1373"/>
      <c r="D27" s="1372"/>
      <c r="E27" s="2114">
        <f t="shared" ref="E27:K27" si="2">SUM(E22:E26)</f>
        <v>486016</v>
      </c>
      <c r="F27" s="2114">
        <f t="shared" si="2"/>
        <v>786459</v>
      </c>
      <c r="G27" s="2114">
        <f t="shared" si="2"/>
        <v>486016</v>
      </c>
      <c r="H27" s="2114">
        <f t="shared" si="2"/>
        <v>0</v>
      </c>
      <c r="I27" s="2114">
        <f t="shared" si="2"/>
        <v>805925</v>
      </c>
      <c r="J27" s="2114">
        <f t="shared" si="2"/>
        <v>0</v>
      </c>
      <c r="K27" s="2114">
        <f t="shared" si="2"/>
        <v>303</v>
      </c>
      <c r="L27" s="2115">
        <f t="shared" si="0"/>
        <v>1292244</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'[1]Single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2137</v>
      </c>
      <c r="C11" s="1377"/>
      <c r="D11" s="1376"/>
      <c r="E11" s="1375"/>
      <c r="F11" s="1375"/>
      <c r="G11" s="1375"/>
      <c r="H11" s="1375"/>
      <c r="I11" s="1375"/>
      <c r="J11" s="1375"/>
      <c r="K11" s="1375"/>
      <c r="L11" s="1375">
        <f>+G11+I11+K11</f>
        <v>0</v>
      </c>
      <c r="M11" s="1375"/>
    </row>
    <row r="12" spans="2:14" ht="20.100000000000001" customHeight="1" x14ac:dyDescent="0.2">
      <c r="B12" s="2109" t="s">
        <v>2138</v>
      </c>
      <c r="C12" s="1373"/>
      <c r="D12" s="1372"/>
      <c r="E12" s="1371"/>
      <c r="F12" s="1371"/>
      <c r="G12" s="1371"/>
      <c r="H12" s="1371"/>
      <c r="I12" s="1371"/>
      <c r="J12" s="1371"/>
      <c r="K12" s="1371"/>
      <c r="L12" s="1375">
        <f t="shared" ref="L12:L27" si="0">+G12+I12+K12</f>
        <v>0</v>
      </c>
      <c r="M12" s="1371"/>
    </row>
    <row r="13" spans="2:14" ht="20.100000000000001" customHeight="1" x14ac:dyDescent="0.2">
      <c r="B13" s="2110" t="s">
        <v>2139</v>
      </c>
      <c r="C13" s="1373">
        <v>84.01</v>
      </c>
      <c r="D13" s="1372" t="s">
        <v>2142</v>
      </c>
      <c r="E13" s="1371">
        <v>266754</v>
      </c>
      <c r="F13" s="1371">
        <v>155741</v>
      </c>
      <c r="G13" s="1371">
        <v>363319</v>
      </c>
      <c r="H13" s="1371">
        <v>0</v>
      </c>
      <c r="I13" s="1371">
        <v>59176</v>
      </c>
      <c r="J13" s="1371">
        <v>0</v>
      </c>
      <c r="K13" s="1371">
        <v>0</v>
      </c>
      <c r="L13" s="1375">
        <f t="shared" si="0"/>
        <v>422495</v>
      </c>
      <c r="M13" s="1371">
        <v>423697</v>
      </c>
    </row>
    <row r="14" spans="2:14" ht="20.100000000000001" customHeight="1" x14ac:dyDescent="0.2">
      <c r="B14" s="2110" t="s">
        <v>2139</v>
      </c>
      <c r="C14" s="1373">
        <v>84.01</v>
      </c>
      <c r="D14" s="1372" t="s">
        <v>2143</v>
      </c>
      <c r="E14" s="1371">
        <v>0</v>
      </c>
      <c r="F14" s="1371">
        <v>198921</v>
      </c>
      <c r="G14" s="1371">
        <v>0</v>
      </c>
      <c r="H14" s="1371">
        <v>0</v>
      </c>
      <c r="I14" s="1371">
        <v>366743</v>
      </c>
      <c r="J14" s="1371">
        <v>0</v>
      </c>
      <c r="K14" s="1371">
        <v>34164</v>
      </c>
      <c r="L14" s="1375">
        <f t="shared" si="0"/>
        <v>400907</v>
      </c>
      <c r="M14" s="1371">
        <v>400907</v>
      </c>
    </row>
    <row r="15" spans="2:14" ht="20.100000000000001" customHeight="1" x14ac:dyDescent="0.2">
      <c r="B15" s="2110" t="s">
        <v>2140</v>
      </c>
      <c r="C15" s="1373">
        <v>84.367000000000004</v>
      </c>
      <c r="D15" s="1372" t="s">
        <v>2144</v>
      </c>
      <c r="E15" s="1371">
        <v>48462</v>
      </c>
      <c r="F15" s="1371">
        <v>25058</v>
      </c>
      <c r="G15" s="1371">
        <v>63466</v>
      </c>
      <c r="H15" s="1371">
        <v>0</v>
      </c>
      <c r="I15" s="1371">
        <v>10054</v>
      </c>
      <c r="J15" s="1371">
        <v>0</v>
      </c>
      <c r="K15" s="1371">
        <v>0</v>
      </c>
      <c r="L15" s="1375">
        <f t="shared" si="0"/>
        <v>73520</v>
      </c>
      <c r="M15" s="1371">
        <v>73520</v>
      </c>
    </row>
    <row r="16" spans="2:14" ht="20.100000000000001" customHeight="1" x14ac:dyDescent="0.2">
      <c r="B16" s="2110" t="s">
        <v>2140</v>
      </c>
      <c r="C16" s="1373">
        <v>84.367000000000004</v>
      </c>
      <c r="D16" s="1372" t="s">
        <v>2145</v>
      </c>
      <c r="E16" s="1371">
        <v>0</v>
      </c>
      <c r="F16" s="1371">
        <v>54145</v>
      </c>
      <c r="G16" s="1371">
        <v>0</v>
      </c>
      <c r="H16" s="1371">
        <v>0</v>
      </c>
      <c r="I16" s="1371">
        <v>69285</v>
      </c>
      <c r="J16" s="1371">
        <v>0</v>
      </c>
      <c r="K16" s="1371">
        <v>0</v>
      </c>
      <c r="L16" s="1375">
        <f t="shared" si="0"/>
        <v>69285</v>
      </c>
      <c r="M16" s="1371">
        <v>71928</v>
      </c>
    </row>
    <row r="17" spans="2:14" ht="20.100000000000001" customHeight="1" x14ac:dyDescent="0.2">
      <c r="B17" s="2110" t="s">
        <v>2141</v>
      </c>
      <c r="C17" s="1373">
        <v>84.358000000000004</v>
      </c>
      <c r="D17" s="1372" t="s">
        <v>2146</v>
      </c>
      <c r="E17" s="1371">
        <v>19323</v>
      </c>
      <c r="F17" s="1371">
        <v>6192</v>
      </c>
      <c r="G17" s="1371">
        <v>23485</v>
      </c>
      <c r="H17" s="1371">
        <v>0</v>
      </c>
      <c r="I17" s="1371">
        <v>2030</v>
      </c>
      <c r="J17" s="1371">
        <v>0</v>
      </c>
      <c r="K17" s="1371">
        <v>0</v>
      </c>
      <c r="L17" s="1375">
        <f t="shared" si="0"/>
        <v>25515</v>
      </c>
      <c r="M17" s="1371">
        <v>25617</v>
      </c>
    </row>
    <row r="18" spans="2:14" ht="20.100000000000001" customHeight="1" x14ac:dyDescent="0.2">
      <c r="B18" s="2110" t="s">
        <v>2141</v>
      </c>
      <c r="C18" s="1373">
        <v>84.358000000000004</v>
      </c>
      <c r="D18" s="1372" t="s">
        <v>2147</v>
      </c>
      <c r="E18" s="1371">
        <v>0</v>
      </c>
      <c r="F18" s="1371">
        <v>23845</v>
      </c>
      <c r="G18" s="1371">
        <v>0</v>
      </c>
      <c r="H18" s="1371">
        <v>0</v>
      </c>
      <c r="I18" s="1371">
        <v>26049</v>
      </c>
      <c r="J18" s="1371">
        <v>0</v>
      </c>
      <c r="K18" s="1371">
        <v>0</v>
      </c>
      <c r="L18" s="1375">
        <f t="shared" si="0"/>
        <v>26049</v>
      </c>
      <c r="M18" s="1371">
        <v>26049</v>
      </c>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2108" t="s">
        <v>2148</v>
      </c>
      <c r="C20" s="1373"/>
      <c r="D20" s="1372"/>
      <c r="E20" s="1371"/>
      <c r="F20" s="1371"/>
      <c r="G20" s="1371"/>
      <c r="H20" s="1371"/>
      <c r="I20" s="1371"/>
      <c r="J20" s="1371"/>
      <c r="K20" s="1371"/>
      <c r="L20" s="1375">
        <f t="shared" si="0"/>
        <v>0</v>
      </c>
      <c r="M20" s="1371"/>
    </row>
    <row r="21" spans="2:14" ht="20.100000000000001" customHeight="1" x14ac:dyDescent="0.2">
      <c r="B21" s="2109" t="s">
        <v>2149</v>
      </c>
      <c r="C21" s="1373"/>
      <c r="D21" s="1372"/>
      <c r="E21" s="1371"/>
      <c r="F21" s="1371"/>
      <c r="G21" s="1371"/>
      <c r="H21" s="1371"/>
      <c r="I21" s="1371"/>
      <c r="J21" s="1371"/>
      <c r="K21" s="1371"/>
      <c r="L21" s="1375">
        <f t="shared" si="0"/>
        <v>0</v>
      </c>
      <c r="M21" s="1371"/>
    </row>
    <row r="22" spans="2:14" ht="20.100000000000001" customHeight="1" x14ac:dyDescent="0.2">
      <c r="B22" s="2110" t="s">
        <v>2150</v>
      </c>
      <c r="C22" s="1373">
        <v>84.173000000000002</v>
      </c>
      <c r="D22" s="1372" t="s">
        <v>2155</v>
      </c>
      <c r="E22" s="1371">
        <v>9780</v>
      </c>
      <c r="F22" s="1371">
        <v>4301</v>
      </c>
      <c r="G22" s="1371">
        <v>14081</v>
      </c>
      <c r="H22" s="1371">
        <v>0</v>
      </c>
      <c r="I22" s="1371">
        <v>0</v>
      </c>
      <c r="J22" s="1371">
        <v>0</v>
      </c>
      <c r="K22" s="1371">
        <v>0</v>
      </c>
      <c r="L22" s="1375">
        <f t="shared" si="0"/>
        <v>14081</v>
      </c>
      <c r="M22" s="1371">
        <v>14081</v>
      </c>
    </row>
    <row r="23" spans="2:14" ht="20.100000000000001" customHeight="1" x14ac:dyDescent="0.2">
      <c r="B23" s="2110" t="s">
        <v>2150</v>
      </c>
      <c r="C23" s="1373">
        <v>84.173000000000002</v>
      </c>
      <c r="D23" s="1372" t="s">
        <v>2156</v>
      </c>
      <c r="E23" s="1371">
        <v>0</v>
      </c>
      <c r="F23" s="1371">
        <v>12711</v>
      </c>
      <c r="G23" s="1371">
        <v>0</v>
      </c>
      <c r="H23" s="1371">
        <v>0</v>
      </c>
      <c r="I23" s="1371">
        <v>14900</v>
      </c>
      <c r="J23" s="1371">
        <v>0</v>
      </c>
      <c r="K23" s="1371">
        <v>0</v>
      </c>
      <c r="L23" s="1375">
        <f t="shared" si="0"/>
        <v>14900</v>
      </c>
      <c r="M23" s="1371">
        <v>14900</v>
      </c>
    </row>
    <row r="24" spans="2:14" ht="20.100000000000001" customHeight="1" x14ac:dyDescent="0.2">
      <c r="B24" s="2110" t="s">
        <v>2151</v>
      </c>
      <c r="C24" s="1373">
        <v>84.027000000000001</v>
      </c>
      <c r="D24" s="1372" t="s">
        <v>2154</v>
      </c>
      <c r="E24" s="1371">
        <v>179356</v>
      </c>
      <c r="F24" s="1371">
        <v>69570</v>
      </c>
      <c r="G24" s="1371">
        <v>229857</v>
      </c>
      <c r="H24" s="1371">
        <v>0</v>
      </c>
      <c r="I24" s="1371">
        <v>19069</v>
      </c>
      <c r="J24" s="1371">
        <v>0</v>
      </c>
      <c r="K24" s="1371">
        <v>0</v>
      </c>
      <c r="L24" s="1375">
        <f t="shared" si="0"/>
        <v>248926</v>
      </c>
      <c r="M24" s="1371">
        <v>249298</v>
      </c>
    </row>
    <row r="25" spans="2:14" ht="20.100000000000001" customHeight="1" x14ac:dyDescent="0.2">
      <c r="B25" s="2110" t="s">
        <v>2151</v>
      </c>
      <c r="C25" s="1373">
        <v>84.027000000000001</v>
      </c>
      <c r="D25" s="1372" t="s">
        <v>2133</v>
      </c>
      <c r="E25" s="1371">
        <v>0</v>
      </c>
      <c r="F25" s="1371">
        <v>197849</v>
      </c>
      <c r="G25" s="1371">
        <v>0</v>
      </c>
      <c r="H25" s="1371">
        <v>0</v>
      </c>
      <c r="I25" s="1371">
        <v>257010</v>
      </c>
      <c r="J25" s="1371">
        <v>0</v>
      </c>
      <c r="K25" s="1371">
        <v>2584</v>
      </c>
      <c r="L25" s="1375">
        <f t="shared" si="0"/>
        <v>259594</v>
      </c>
      <c r="M25" s="1371">
        <v>262003</v>
      </c>
    </row>
    <row r="26" spans="2:14" ht="20.100000000000001" customHeight="1" x14ac:dyDescent="0.2">
      <c r="B26" s="2109" t="s">
        <v>2152</v>
      </c>
      <c r="C26" s="1373"/>
      <c r="D26" s="1372"/>
      <c r="E26" s="1371">
        <f t="shared" ref="E26:K26" si="1">SUM(E22:E25)</f>
        <v>189136</v>
      </c>
      <c r="F26" s="1371">
        <f t="shared" si="1"/>
        <v>284431</v>
      </c>
      <c r="G26" s="1371">
        <f t="shared" si="1"/>
        <v>243938</v>
      </c>
      <c r="H26" s="1371">
        <f t="shared" si="1"/>
        <v>0</v>
      </c>
      <c r="I26" s="1371">
        <f t="shared" si="1"/>
        <v>290979</v>
      </c>
      <c r="J26" s="1371">
        <f t="shared" si="1"/>
        <v>0</v>
      </c>
      <c r="K26" s="1371">
        <f t="shared" si="1"/>
        <v>2584</v>
      </c>
      <c r="L26" s="1375">
        <f t="shared" si="0"/>
        <v>537501</v>
      </c>
      <c r="M26" s="1371"/>
    </row>
    <row r="27" spans="2:14" s="1338" customFormat="1" ht="20.100000000000001" customHeight="1" x14ac:dyDescent="0.2">
      <c r="B27" s="2108" t="s">
        <v>2153</v>
      </c>
      <c r="C27" s="2116"/>
      <c r="D27" s="2117"/>
      <c r="E27" s="2114">
        <f>+E26+E18+E17+E16+E15+E14+E13</f>
        <v>523675</v>
      </c>
      <c r="F27" s="2114">
        <f>+F26+F18+F17+F16+F15+F14+F13</f>
        <v>748333</v>
      </c>
      <c r="G27" s="2114">
        <f>+G26+G18+G17+G16+G15+G14+G13</f>
        <v>694208</v>
      </c>
      <c r="H27" s="2114">
        <f>+H26+H18+H17+H16+H15+H14+H13</f>
        <v>0</v>
      </c>
      <c r="I27" s="2114">
        <f>+I26+I18+I17+I16+I15+I14+I13</f>
        <v>824316</v>
      </c>
      <c r="J27" s="2114">
        <f>+J26</f>
        <v>0</v>
      </c>
      <c r="K27" s="2114">
        <f>+K26+K18+K17+K16+K15+K14+K13</f>
        <v>36748</v>
      </c>
      <c r="L27" s="2115">
        <f t="shared" si="0"/>
        <v>1555272</v>
      </c>
      <c r="M27" s="2114"/>
      <c r="N27" s="2118"/>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40A&amp;R&amp;8Page 40A</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'[1]Single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2157</v>
      </c>
      <c r="C11" s="1377"/>
      <c r="D11" s="1376"/>
      <c r="E11" s="1375"/>
      <c r="F11" s="1375"/>
      <c r="G11" s="1375"/>
      <c r="H11" s="1375"/>
      <c r="I11" s="1375"/>
      <c r="J11" s="1375"/>
      <c r="K11" s="1375"/>
      <c r="L11" s="1375">
        <f>+G11+I11+K11</f>
        <v>0</v>
      </c>
      <c r="M11" s="1375"/>
    </row>
    <row r="12" spans="2:14" ht="20.100000000000001" customHeight="1" x14ac:dyDescent="0.2">
      <c r="B12" s="2109" t="s">
        <v>2158</v>
      </c>
      <c r="C12" s="1373"/>
      <c r="D12" s="1372"/>
      <c r="E12" s="1371"/>
      <c r="F12" s="1371"/>
      <c r="G12" s="1371"/>
      <c r="H12" s="1371"/>
      <c r="I12" s="1371"/>
      <c r="J12" s="1371"/>
      <c r="K12" s="1371"/>
      <c r="L12" s="1375">
        <f t="shared" ref="L12:L27" si="0">+G12+I12+K12</f>
        <v>0</v>
      </c>
      <c r="M12" s="1371"/>
    </row>
    <row r="13" spans="2:14" ht="20.100000000000001" customHeight="1" x14ac:dyDescent="0.2">
      <c r="B13" s="2110" t="s">
        <v>2159</v>
      </c>
      <c r="C13" s="1373">
        <v>93.778000000000006</v>
      </c>
      <c r="D13" s="1372" t="s">
        <v>2162</v>
      </c>
      <c r="E13" s="1371">
        <v>25124</v>
      </c>
      <c r="F13" s="1371">
        <v>7896</v>
      </c>
      <c r="G13" s="1371">
        <v>33020</v>
      </c>
      <c r="H13" s="1371">
        <v>0</v>
      </c>
      <c r="I13" s="1371">
        <v>0</v>
      </c>
      <c r="J13" s="1371">
        <v>0</v>
      </c>
      <c r="K13" s="1371">
        <v>0</v>
      </c>
      <c r="L13" s="1375">
        <f t="shared" si="0"/>
        <v>33020</v>
      </c>
      <c r="M13" s="1371" t="s">
        <v>2129</v>
      </c>
    </row>
    <row r="14" spans="2:14" ht="20.100000000000001" customHeight="1" x14ac:dyDescent="0.2">
      <c r="B14" s="2110" t="s">
        <v>2159</v>
      </c>
      <c r="C14" s="1373">
        <v>93.778000000000006</v>
      </c>
      <c r="D14" s="1372" t="s">
        <v>2163</v>
      </c>
      <c r="E14" s="1371">
        <v>0</v>
      </c>
      <c r="F14" s="1371">
        <v>26476</v>
      </c>
      <c r="G14" s="1371">
        <v>0</v>
      </c>
      <c r="H14" s="1371">
        <v>0</v>
      </c>
      <c r="I14" s="1371">
        <v>35080</v>
      </c>
      <c r="J14" s="1371">
        <v>0</v>
      </c>
      <c r="K14" s="1371">
        <v>0</v>
      </c>
      <c r="L14" s="1375">
        <f t="shared" si="0"/>
        <v>35080</v>
      </c>
      <c r="M14" s="1371" t="s">
        <v>2129</v>
      </c>
    </row>
    <row r="15" spans="2:14" s="1338" customFormat="1" ht="20.100000000000001" customHeight="1" x14ac:dyDescent="0.2">
      <c r="B15" s="2108" t="s">
        <v>2160</v>
      </c>
      <c r="C15" s="2116"/>
      <c r="D15" s="2117"/>
      <c r="E15" s="2114">
        <f t="shared" ref="E15:K15" si="1">SUM(E13:E14)</f>
        <v>25124</v>
      </c>
      <c r="F15" s="2114">
        <f t="shared" si="1"/>
        <v>34372</v>
      </c>
      <c r="G15" s="2114">
        <f t="shared" si="1"/>
        <v>33020</v>
      </c>
      <c r="H15" s="2114">
        <f t="shared" si="1"/>
        <v>0</v>
      </c>
      <c r="I15" s="2114">
        <f t="shared" si="1"/>
        <v>35080</v>
      </c>
      <c r="J15" s="2114">
        <f t="shared" si="1"/>
        <v>0</v>
      </c>
      <c r="K15" s="2114">
        <f t="shared" si="1"/>
        <v>0</v>
      </c>
      <c r="L15" s="2115">
        <f t="shared" si="0"/>
        <v>68100</v>
      </c>
      <c r="M15" s="2114"/>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s="1338" customFormat="1" ht="20.100000000000001" customHeight="1" x14ac:dyDescent="0.2">
      <c r="B18" s="2108" t="s">
        <v>2161</v>
      </c>
      <c r="C18" s="2116"/>
      <c r="D18" s="2117"/>
      <c r="E18" s="2114">
        <f>+E15+' SEFA-A'!E27+' SEFA'!E27</f>
        <v>1034815</v>
      </c>
      <c r="F18" s="2114">
        <f>+F15+' SEFA-A'!F27+' SEFA'!F27</f>
        <v>1569164</v>
      </c>
      <c r="G18" s="2114">
        <f>+G15+' SEFA-A'!G27+' SEFA'!G27</f>
        <v>1213244</v>
      </c>
      <c r="H18" s="2114">
        <f>+H15</f>
        <v>0</v>
      </c>
      <c r="I18" s="2114">
        <f>+I15+' SEFA-A'!I27+' SEFA'!I27</f>
        <v>1665321</v>
      </c>
      <c r="J18" s="2114">
        <f>+J15</f>
        <v>0</v>
      </c>
      <c r="K18" s="2114">
        <f>+K15+' SEFA-A'!K27+' SEFA'!K27</f>
        <v>37051</v>
      </c>
      <c r="L18" s="2115">
        <f t="shared" si="0"/>
        <v>2915616</v>
      </c>
      <c r="M18" s="2114"/>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40B&amp;R&amp;8Page 40B</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N46" sqref="N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Lincoln ESD 27</v>
      </c>
      <c r="C1" s="2576"/>
      <c r="D1" s="2576"/>
      <c r="E1" s="2576"/>
      <c r="F1" s="2576"/>
      <c r="G1" s="2576"/>
      <c r="H1" s="2576"/>
      <c r="I1" s="2576"/>
      <c r="J1" s="1438"/>
    </row>
    <row r="2" spans="2:10" s="1350" customFormat="1" ht="12.75" customHeight="1" x14ac:dyDescent="0.2">
      <c r="B2" s="2577">
        <f>'Single Audit Cover'!E7</f>
        <v>17054027002</v>
      </c>
      <c r="C2" s="2578"/>
      <c r="D2" s="2578"/>
      <c r="E2" s="2578"/>
      <c r="F2" s="2578"/>
      <c r="G2" s="2578"/>
      <c r="H2" s="2578"/>
      <c r="I2" s="2578"/>
      <c r="J2" s="1438"/>
    </row>
    <row r="3" spans="2:10" s="1350" customFormat="1" ht="12.75" customHeight="1" x14ac:dyDescent="0.2">
      <c r="B3" s="2579" t="s">
        <v>1512</v>
      </c>
      <c r="C3" s="2557"/>
      <c r="D3" s="2557"/>
      <c r="E3" s="2557"/>
      <c r="F3" s="2557"/>
      <c r="G3" s="2557"/>
      <c r="H3" s="2557"/>
      <c r="I3" s="2557"/>
      <c r="J3" s="1437"/>
    </row>
    <row r="4" spans="2:10" s="1350" customFormat="1" ht="12.75" customHeight="1" x14ac:dyDescent="0.2">
      <c r="B4" s="2579" t="str">
        <f>'Single Audit Cover'!A4</f>
        <v>Year Ending June 30, 2017</v>
      </c>
      <c r="C4" s="2557"/>
      <c r="D4" s="2557"/>
      <c r="E4" s="2557"/>
      <c r="F4" s="2557"/>
      <c r="G4" s="2557"/>
      <c r="H4" s="2557"/>
      <c r="I4" s="255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9" t="s">
        <v>1511</v>
      </c>
      <c r="C7" s="2557"/>
      <c r="D7" s="2557"/>
      <c r="E7" s="2557"/>
      <c r="F7" s="2557"/>
      <c r="G7" s="2557"/>
      <c r="H7" s="2557"/>
      <c r="I7" s="255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0" t="s">
        <v>2168</v>
      </c>
      <c r="D11" s="258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1" t="s">
        <v>2169</v>
      </c>
      <c r="E29" s="2581"/>
      <c r="F29" s="2581"/>
      <c r="G29" s="2581"/>
      <c r="H29" s="2581"/>
      <c r="I29" s="258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82" t="s">
        <v>1499</v>
      </c>
      <c r="D37" s="2583"/>
      <c r="E37" s="2583"/>
      <c r="F37" s="2584"/>
      <c r="G37" s="2582" t="s">
        <v>2073</v>
      </c>
      <c r="H37" s="2583"/>
      <c r="I37" s="2584"/>
    </row>
    <row r="38" spans="2:9" ht="16.5" customHeight="1" x14ac:dyDescent="0.2">
      <c r="B38" s="2061" t="s">
        <v>2170</v>
      </c>
      <c r="C38" s="2571" t="s">
        <v>2171</v>
      </c>
      <c r="D38" s="2572"/>
      <c r="E38" s="2572"/>
      <c r="F38" s="2573"/>
      <c r="G38" s="2585">
        <v>805925</v>
      </c>
      <c r="H38" s="2586"/>
      <c r="I38" s="2587"/>
    </row>
    <row r="39" spans="2:9" ht="16.5" customHeight="1" x14ac:dyDescent="0.2">
      <c r="B39" s="2061"/>
      <c r="C39" s="2571"/>
      <c r="D39" s="2572"/>
      <c r="E39" s="2572"/>
      <c r="F39" s="2573"/>
      <c r="G39" s="2574"/>
      <c r="H39" s="2574"/>
      <c r="I39" s="2574"/>
    </row>
    <row r="40" spans="2:9" ht="16.5" customHeight="1" x14ac:dyDescent="0.2">
      <c r="B40" s="2061"/>
      <c r="C40" s="2571"/>
      <c r="D40" s="2572"/>
      <c r="E40" s="2572"/>
      <c r="F40" s="2573"/>
      <c r="G40" s="2574"/>
      <c r="H40" s="2574"/>
      <c r="I40" s="2574"/>
    </row>
    <row r="41" spans="2:9" ht="16.5" customHeight="1" x14ac:dyDescent="0.2">
      <c r="B41" s="2061"/>
      <c r="C41" s="2571"/>
      <c r="D41" s="2572"/>
      <c r="E41" s="2572"/>
      <c r="F41" s="2573"/>
      <c r="G41" s="2574"/>
      <c r="H41" s="2574"/>
      <c r="I41" s="2574"/>
    </row>
    <row r="42" spans="2:9" ht="16.5" customHeight="1" x14ac:dyDescent="0.2">
      <c r="B42" s="2061"/>
      <c r="C42" s="2571"/>
      <c r="D42" s="2572"/>
      <c r="E42" s="2572"/>
      <c r="F42" s="2573"/>
      <c r="G42" s="2574"/>
      <c r="H42" s="2574"/>
      <c r="I42" s="2574"/>
    </row>
    <row r="43" spans="2:9" ht="16.5" customHeight="1" x14ac:dyDescent="0.2">
      <c r="B43" s="2061"/>
      <c r="C43" s="2588" t="s">
        <v>2074</v>
      </c>
      <c r="D43" s="2589"/>
      <c r="E43" s="2589"/>
      <c r="F43" s="2590"/>
      <c r="G43" s="2591">
        <f>SUM(G38:I42)</f>
        <v>805925</v>
      </c>
      <c r="H43" s="2591"/>
      <c r="I43" s="2591"/>
    </row>
    <row r="44" spans="2:9" ht="12.75" customHeight="1" x14ac:dyDescent="0.2"/>
    <row r="45" spans="2:9" ht="12.75" customHeight="1" x14ac:dyDescent="0.2">
      <c r="B45" s="1430" t="s">
        <v>2075</v>
      </c>
      <c r="D45" s="2592">
        <f>+' SEFA-B'!I18</f>
        <v>1665321</v>
      </c>
      <c r="E45" s="2593"/>
    </row>
    <row r="46" spans="2:9" ht="5.25" customHeight="1" x14ac:dyDescent="0.2">
      <c r="B46" s="2062"/>
      <c r="D46" s="2063"/>
      <c r="E46" s="2064"/>
    </row>
    <row r="47" spans="2:9" ht="12.75" customHeight="1" x14ac:dyDescent="0.2">
      <c r="B47" s="1355" t="s">
        <v>2076</v>
      </c>
      <c r="C47" s="1355"/>
      <c r="D47" s="2065">
        <f>+G43/D45</f>
        <v>0.4839457377886906</v>
      </c>
      <c r="E47" s="2066"/>
      <c r="F47" s="2067"/>
      <c r="I47" s="2068"/>
    </row>
    <row r="48" spans="2:9" ht="9.9499999999999993" customHeight="1" x14ac:dyDescent="0.2"/>
    <row r="49" spans="1:9" x14ac:dyDescent="0.2">
      <c r="B49" s="1358" t="s">
        <v>1498</v>
      </c>
      <c r="C49" s="1370"/>
      <c r="D49" s="1370"/>
      <c r="E49" s="2594">
        <v>750000</v>
      </c>
      <c r="F49" s="2594"/>
      <c r="G49" s="2594"/>
      <c r="H49" s="1404"/>
    </row>
    <row r="51" spans="1:9" ht="13.5" customHeight="1" x14ac:dyDescent="0.2">
      <c r="B51" s="1358" t="s">
        <v>1497</v>
      </c>
      <c r="C51" s="1370"/>
      <c r="E51" s="1418"/>
      <c r="F51" s="1355" t="s">
        <v>1031</v>
      </c>
      <c r="G51" s="1418" t="s">
        <v>2090</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7"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5" zoomScale="110" zoomScaleNormal="110" workbookViewId="0">
      <selection activeCell="N46" sqref="N4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Lincoln ESD 27</v>
      </c>
      <c r="C1" s="2575"/>
      <c r="D1" s="2575"/>
      <c r="E1" s="2575"/>
      <c r="F1" s="2575"/>
      <c r="G1" s="2575"/>
      <c r="H1" s="2575"/>
      <c r="I1" s="2575"/>
      <c r="J1" s="2575"/>
      <c r="K1" s="2575"/>
      <c r="L1" s="1471"/>
      <c r="M1" s="1471"/>
    </row>
    <row r="2" spans="1:13" ht="12" customHeight="1" x14ac:dyDescent="0.2">
      <c r="B2" s="2577">
        <f>'Single Audit Cover'!E7</f>
        <v>17054027002</v>
      </c>
      <c r="C2" s="2577"/>
      <c r="D2" s="2577"/>
      <c r="E2" s="2577"/>
      <c r="F2" s="2577"/>
      <c r="G2" s="2577"/>
      <c r="H2" s="2577"/>
      <c r="I2" s="2577"/>
      <c r="J2" s="2577"/>
      <c r="K2" s="2577"/>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97" t="str">
        <f>'Single Audit Cover'!A4</f>
        <v>Year Ending June 30, 2017</v>
      </c>
      <c r="C4" s="2597"/>
      <c r="D4" s="2597"/>
      <c r="E4" s="2597"/>
      <c r="F4" s="2597"/>
      <c r="G4" s="2597"/>
      <c r="H4" s="2597"/>
      <c r="I4" s="2597"/>
      <c r="J4" s="2597"/>
      <c r="K4" s="259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7" t="s">
        <v>1531</v>
      </c>
      <c r="C7" s="2597"/>
      <c r="D7" s="2598"/>
      <c r="E7" s="2598"/>
      <c r="F7" s="2598"/>
      <c r="G7" s="2598"/>
      <c r="H7" s="2598"/>
      <c r="I7" s="2598"/>
      <c r="J7" s="2598"/>
      <c r="K7" s="259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c r="H10" s="1464" t="s">
        <v>1528</v>
      </c>
      <c r="I10" s="1463" t="s">
        <v>2090</v>
      </c>
      <c r="J10" s="2077" t="s">
        <v>1527</v>
      </c>
      <c r="K10" s="1404"/>
      <c r="L10" s="1440"/>
    </row>
    <row r="11" spans="1:13" ht="13.5" customHeight="1" x14ac:dyDescent="0.2">
      <c r="B11" s="1404"/>
      <c r="C11" s="1404"/>
      <c r="D11" s="1404"/>
      <c r="E11" s="1404"/>
      <c r="F11" s="1404"/>
      <c r="G11" s="1425"/>
      <c r="H11" s="1404"/>
      <c r="I11" s="2078" t="s">
        <v>1526</v>
      </c>
      <c r="J11" s="1404"/>
      <c r="K11" s="1461">
        <v>1996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96" t="s">
        <v>2172</v>
      </c>
      <c r="C14" s="2596"/>
      <c r="D14" s="2596"/>
      <c r="E14" s="2596"/>
      <c r="F14" s="2596"/>
      <c r="G14" s="2596"/>
      <c r="H14" s="2596"/>
      <c r="I14" s="2596"/>
      <c r="J14" s="2596"/>
      <c r="K14" s="259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96" t="s">
        <v>2173</v>
      </c>
      <c r="C17" s="2596"/>
      <c r="D17" s="2596"/>
      <c r="E17" s="2596"/>
      <c r="F17" s="2596"/>
      <c r="G17" s="2596"/>
      <c r="H17" s="2596"/>
      <c r="I17" s="2596"/>
      <c r="J17" s="2596"/>
      <c r="K17" s="2596"/>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99" t="s">
        <v>2174</v>
      </c>
      <c r="C20" s="2599"/>
      <c r="D20" s="2596"/>
      <c r="E20" s="2596"/>
      <c r="F20" s="2596"/>
      <c r="G20" s="2596"/>
      <c r="H20" s="2596"/>
      <c r="I20" s="2596"/>
      <c r="J20" s="2596"/>
      <c r="K20" s="259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96" t="s">
        <v>2175</v>
      </c>
      <c r="C23" s="2596"/>
      <c r="D23" s="2596"/>
      <c r="E23" s="2596"/>
      <c r="F23" s="2596"/>
      <c r="G23" s="2596"/>
      <c r="H23" s="2596"/>
      <c r="I23" s="2596"/>
      <c r="J23" s="2596"/>
      <c r="K23" s="259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96" t="s">
        <v>2207</v>
      </c>
      <c r="C26" s="2596"/>
      <c r="D26" s="2596"/>
      <c r="E26" s="2596"/>
      <c r="F26" s="2596"/>
      <c r="G26" s="2596"/>
      <c r="H26" s="2596"/>
      <c r="I26" s="2596"/>
      <c r="J26" s="2596"/>
      <c r="K26" s="259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600" t="s">
        <v>2176</v>
      </c>
      <c r="C29" s="2600"/>
      <c r="D29" s="2596"/>
      <c r="E29" s="2596"/>
      <c r="F29" s="2596"/>
      <c r="G29" s="2596"/>
      <c r="H29" s="2596"/>
      <c r="I29" s="2596"/>
      <c r="J29" s="2596"/>
      <c r="K29" s="259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5" t="s">
        <v>2177</v>
      </c>
      <c r="C32" s="2595"/>
      <c r="D32" s="2596"/>
      <c r="E32" s="2596"/>
      <c r="F32" s="2596"/>
      <c r="G32" s="2596"/>
      <c r="H32" s="2596"/>
      <c r="I32" s="2596"/>
      <c r="J32" s="2596"/>
      <c r="K32" s="259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7"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 zoomScale="110" zoomScaleNormal="110" workbookViewId="0">
      <selection activeCell="N46" sqref="N4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1" t="str">
        <f>'Single Audit Cover'!A7</f>
        <v>Lincoln ESD 27</v>
      </c>
      <c r="C1" s="2601"/>
      <c r="D1" s="2601"/>
      <c r="E1" s="2601"/>
      <c r="F1" s="2601"/>
      <c r="G1" s="2601"/>
      <c r="H1" s="2601"/>
      <c r="I1" s="2601"/>
      <c r="J1" s="2601"/>
      <c r="K1" s="2601"/>
      <c r="L1" s="1490"/>
    </row>
    <row r="2" spans="1:12" ht="12.75" customHeight="1" x14ac:dyDescent="0.2">
      <c r="B2" s="2602">
        <f>'Single Audit Cover'!E7</f>
        <v>17054027002</v>
      </c>
      <c r="C2" s="2602"/>
      <c r="D2" s="2602"/>
      <c r="E2" s="2602"/>
      <c r="F2" s="2602"/>
      <c r="G2" s="2602"/>
      <c r="H2" s="2602"/>
      <c r="I2" s="2602"/>
      <c r="J2" s="2602"/>
      <c r="K2" s="2602"/>
      <c r="L2" s="1489"/>
    </row>
    <row r="3" spans="1:12" ht="12.75" customHeight="1" x14ac:dyDescent="0.2">
      <c r="B3" s="2556" t="s">
        <v>1512</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1365</v>
      </c>
      <c r="C5" s="1338"/>
      <c r="L5" s="1404"/>
    </row>
    <row r="6" spans="1:12" ht="30.75" customHeight="1" x14ac:dyDescent="0.2">
      <c r="A6" s="1404"/>
      <c r="B6" s="2603" t="s">
        <v>1551</v>
      </c>
      <c r="C6" s="2603"/>
      <c r="D6" s="2603"/>
      <c r="E6" s="2603"/>
      <c r="F6" s="2603"/>
      <c r="G6" s="2603"/>
      <c r="H6" s="2603"/>
      <c r="I6" s="2603"/>
      <c r="J6" s="2603"/>
      <c r="K6" s="260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1"/>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4"/>
      <c r="E14" s="2604"/>
      <c r="F14" s="2604"/>
      <c r="H14" s="1407" t="s">
        <v>1545</v>
      </c>
      <c r="I14" s="2605"/>
      <c r="J14" s="2605"/>
      <c r="K14" s="260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5"/>
      <c r="E16" s="2605"/>
      <c r="F16" s="2605"/>
      <c r="G16" s="2605"/>
      <c r="H16" s="2605"/>
      <c r="I16" s="2605"/>
      <c r="J16" s="2605"/>
      <c r="K16" s="2605"/>
      <c r="L16" s="1404"/>
    </row>
    <row r="17" spans="2:12" ht="13.5" customHeight="1" x14ac:dyDescent="0.2">
      <c r="B17" s="1408" t="s">
        <v>1543</v>
      </c>
      <c r="C17" s="1408"/>
      <c r="D17" s="2606"/>
      <c r="E17" s="2606"/>
      <c r="F17" s="2606"/>
      <c r="G17" s="2606"/>
      <c r="H17" s="2606"/>
      <c r="I17" s="2606"/>
      <c r="J17" s="2606"/>
      <c r="K17" s="260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6" t="s">
        <v>2166</v>
      </c>
      <c r="C20" s="2596"/>
      <c r="D20" s="2596"/>
      <c r="E20" s="2596"/>
      <c r="F20" s="2596"/>
      <c r="G20" s="2596"/>
      <c r="H20" s="2596"/>
      <c r="I20" s="2596"/>
      <c r="J20" s="2596"/>
      <c r="K20" s="259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6"/>
      <c r="C23" s="2596"/>
      <c r="D23" s="2596"/>
      <c r="E23" s="2596"/>
      <c r="F23" s="2596"/>
      <c r="G23" s="2596"/>
      <c r="H23" s="2596"/>
      <c r="I23" s="2596"/>
      <c r="J23" s="2596"/>
      <c r="K23" s="259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6"/>
      <c r="C26" s="2596"/>
      <c r="D26" s="2596"/>
      <c r="E26" s="2596"/>
      <c r="F26" s="2596"/>
      <c r="G26" s="2596"/>
      <c r="H26" s="2596"/>
      <c r="I26" s="2596"/>
      <c r="J26" s="2596"/>
      <c r="K26" s="259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6"/>
      <c r="C29" s="2596"/>
      <c r="D29" s="2596"/>
      <c r="E29" s="2596"/>
      <c r="F29" s="2596"/>
      <c r="G29" s="2596"/>
      <c r="H29" s="2596"/>
      <c r="I29" s="2596"/>
      <c r="J29" s="2596"/>
      <c r="K29" s="259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6"/>
      <c r="C32" s="2596"/>
      <c r="D32" s="2596"/>
      <c r="E32" s="2596"/>
      <c r="F32" s="2596"/>
      <c r="G32" s="2596"/>
      <c r="H32" s="2596"/>
      <c r="I32" s="2596"/>
      <c r="J32" s="2596"/>
      <c r="K32" s="259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6"/>
      <c r="C35" s="2596"/>
      <c r="D35" s="2596"/>
      <c r="E35" s="2596"/>
      <c r="F35" s="2596"/>
      <c r="G35" s="2596"/>
      <c r="H35" s="2596"/>
      <c r="I35" s="2596"/>
      <c r="J35" s="2596"/>
      <c r="K35" s="259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6"/>
      <c r="C38" s="2596"/>
      <c r="D38" s="2596"/>
      <c r="E38" s="2596"/>
      <c r="F38" s="2596"/>
      <c r="G38" s="2596"/>
      <c r="H38" s="2596"/>
      <c r="I38" s="2596"/>
      <c r="J38" s="2596"/>
      <c r="K38" s="259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96"/>
      <c r="C41" s="2596"/>
      <c r="D41" s="2596"/>
      <c r="E41" s="2596"/>
      <c r="F41" s="2596"/>
      <c r="G41" s="2596"/>
      <c r="H41" s="2596"/>
      <c r="I41" s="2596"/>
      <c r="J41" s="2596"/>
      <c r="K41" s="259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7"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73"/>
  <sheetViews>
    <sheetView showGridLines="0" topLeftCell="A5" zoomScale="110" zoomScaleNormal="110" workbookViewId="0">
      <selection activeCell="N46" sqref="N46"/>
    </sheetView>
  </sheetViews>
  <sheetFormatPr defaultColWidth="9.140625" defaultRowHeight="12.75" x14ac:dyDescent="0.2"/>
  <cols>
    <col min="1" max="1" width="1.5703125" style="1350" customWidth="1"/>
    <col min="2" max="2" width="14.7109375" style="1350" customWidth="1"/>
    <col min="3" max="3" width="40.7109375" style="1350" customWidth="1"/>
    <col min="4" max="4" width="2.8554687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575" t="str">
        <f>'Single Audit Cover'!A7</f>
        <v>Lincoln ESD 27</v>
      </c>
      <c r="C1" s="2575"/>
      <c r="D1" s="2575"/>
      <c r="E1" s="2575"/>
      <c r="F1" s="1500"/>
    </row>
    <row r="2" spans="2:6" s="1370" customFormat="1" ht="12.75" customHeight="1" x14ac:dyDescent="0.2">
      <c r="B2" s="2577">
        <f>'Single Audit Cover'!E7</f>
        <v>17054027002</v>
      </c>
      <c r="C2" s="2577"/>
      <c r="D2" s="2577"/>
      <c r="E2" s="2577"/>
      <c r="F2" s="1499"/>
    </row>
    <row r="3" spans="2:6" s="1331" customFormat="1" ht="12.75" customHeight="1" x14ac:dyDescent="0.2">
      <c r="B3" s="2556" t="s">
        <v>1561</v>
      </c>
      <c r="C3" s="2556"/>
      <c r="D3" s="2556"/>
      <c r="E3" s="2556"/>
      <c r="F3" s="2004"/>
    </row>
    <row r="4" spans="2:6" s="1370" customFormat="1" ht="12.75" customHeight="1" x14ac:dyDescent="0.2">
      <c r="B4" s="2607" t="str">
        <f>'Single Audit Cover'!A4</f>
        <v>Year Ending June 30, 2017</v>
      </c>
      <c r="C4" s="2607"/>
      <c r="D4" s="2607"/>
      <c r="E4" s="2607"/>
      <c r="F4" s="1498"/>
    </row>
    <row r="5" spans="2:6" s="1370" customFormat="1" ht="40.15" customHeight="1" x14ac:dyDescent="0.2">
      <c r="B5" s="1687" t="s">
        <v>1899</v>
      </c>
      <c r="C5" s="1481"/>
      <c r="D5" s="1481"/>
      <c r="E5" s="1481"/>
      <c r="F5" s="1481"/>
    </row>
    <row r="6" spans="2:6" s="1370" customFormat="1" ht="13.5" customHeight="1" x14ac:dyDescent="0.2">
      <c r="B6" s="1497" t="s">
        <v>1560</v>
      </c>
      <c r="C6" s="1497" t="s">
        <v>1559</v>
      </c>
      <c r="D6" s="1497"/>
      <c r="E6" s="1497" t="s">
        <v>1558</v>
      </c>
    </row>
    <row r="7" spans="2:6" ht="13.5" customHeight="1" x14ac:dyDescent="0.2">
      <c r="B7" s="1688"/>
      <c r="C7" s="1496"/>
      <c r="D7" s="1496"/>
      <c r="E7" s="1496"/>
      <c r="F7" s="1496"/>
    </row>
    <row r="8" spans="2:6" s="2123" customFormat="1" ht="63.75" x14ac:dyDescent="0.2">
      <c r="B8" s="2120" t="s">
        <v>2178</v>
      </c>
      <c r="C8" s="2121" t="s">
        <v>2179</v>
      </c>
      <c r="D8" s="2122"/>
      <c r="E8" s="2122" t="s">
        <v>2180</v>
      </c>
      <c r="F8" s="2122"/>
    </row>
    <row r="9" spans="2:6" ht="13.5" customHeight="1" x14ac:dyDescent="0.2">
      <c r="B9" s="1689"/>
      <c r="C9" s="1409"/>
      <c r="D9" s="1409"/>
      <c r="E9" s="1409"/>
      <c r="F9" s="1409"/>
    </row>
    <row r="10" spans="2:6" ht="13.5" customHeight="1" x14ac:dyDescent="0.2">
      <c r="B10" s="1688"/>
      <c r="C10" s="1409"/>
      <c r="D10" s="1409"/>
      <c r="E10" s="1409"/>
      <c r="F10" s="1409"/>
    </row>
    <row r="11" spans="2:6" ht="13.5" customHeight="1" x14ac:dyDescent="0.2">
      <c r="B11" s="1688"/>
      <c r="C11" s="1409"/>
      <c r="D11" s="1409"/>
      <c r="E11" s="1409"/>
      <c r="F11" s="1409"/>
    </row>
    <row r="12" spans="2:6" ht="13.5" customHeight="1" x14ac:dyDescent="0.2">
      <c r="B12" s="1688"/>
      <c r="C12" s="1409"/>
      <c r="D12" s="1409"/>
      <c r="E12" s="1409"/>
      <c r="F12" s="1409"/>
    </row>
    <row r="13" spans="2:6" ht="13.5" customHeight="1" x14ac:dyDescent="0.2">
      <c r="B13" s="1688"/>
      <c r="C13" s="1409"/>
      <c r="D13" s="1409"/>
      <c r="E13" s="1409"/>
      <c r="F13" s="1409"/>
    </row>
    <row r="14" spans="2:6" ht="13.5" customHeight="1" x14ac:dyDescent="0.2">
      <c r="B14" s="1688"/>
      <c r="C14" s="1409"/>
      <c r="D14" s="1409"/>
      <c r="E14" s="1409"/>
      <c r="F14" s="1409"/>
    </row>
    <row r="15" spans="2:6" ht="13.5" customHeight="1" x14ac:dyDescent="0.2">
      <c r="B15" s="1688"/>
      <c r="C15" s="1409"/>
      <c r="D15" s="1409"/>
      <c r="E15" s="1409"/>
      <c r="F15" s="1409"/>
    </row>
    <row r="16" spans="2:6" ht="13.5" customHeight="1" x14ac:dyDescent="0.2">
      <c r="B16" s="1688"/>
      <c r="C16" s="1409"/>
      <c r="D16" s="1409"/>
      <c r="E16" s="1409"/>
      <c r="F16" s="1409"/>
    </row>
    <row r="17" spans="2:6" ht="13.5" customHeight="1" x14ac:dyDescent="0.2">
      <c r="B17" s="1688"/>
      <c r="C17" s="1409"/>
      <c r="D17" s="1409"/>
      <c r="E17" s="1409"/>
      <c r="F17" s="1409"/>
    </row>
    <row r="18" spans="2:6" ht="13.5" customHeight="1" x14ac:dyDescent="0.2">
      <c r="B18" s="1688"/>
      <c r="C18" s="1409"/>
      <c r="D18" s="1409"/>
      <c r="E18" s="1409"/>
      <c r="F18" s="1409"/>
    </row>
    <row r="19" spans="2:6" ht="13.5" customHeight="1" x14ac:dyDescent="0.2">
      <c r="B19" s="1688"/>
      <c r="C19" s="1409"/>
      <c r="D19" s="1409"/>
      <c r="E19" s="1409"/>
      <c r="F19" s="1409"/>
    </row>
    <row r="20" spans="2:6" ht="13.5" customHeight="1" x14ac:dyDescent="0.2">
      <c r="B20" s="1688"/>
      <c r="C20" s="1409"/>
      <c r="D20" s="1409"/>
      <c r="E20" s="1409"/>
      <c r="F20" s="1409"/>
    </row>
    <row r="21" spans="2:6" ht="13.5" customHeight="1" x14ac:dyDescent="0.2">
      <c r="B21" s="1688"/>
      <c r="C21" s="1409"/>
      <c r="D21" s="1409"/>
      <c r="E21" s="1409"/>
      <c r="F21" s="1409"/>
    </row>
    <row r="22" spans="2:6" ht="13.5" customHeight="1" x14ac:dyDescent="0.2">
      <c r="B22" s="1688"/>
      <c r="C22" s="1409"/>
      <c r="D22" s="1409"/>
      <c r="E22" s="1409"/>
      <c r="F22" s="1409"/>
    </row>
    <row r="23" spans="2:6" ht="13.5" customHeight="1" x14ac:dyDescent="0.2">
      <c r="B23" s="1688"/>
      <c r="C23" s="1409"/>
      <c r="D23" s="1409"/>
      <c r="E23" s="1409"/>
      <c r="F23" s="1409"/>
    </row>
    <row r="24" spans="2:6" ht="13.5" customHeight="1" x14ac:dyDescent="0.2">
      <c r="B24" s="1688"/>
      <c r="C24" s="1409"/>
      <c r="D24" s="1409"/>
      <c r="E24" s="1409"/>
      <c r="F24" s="1409"/>
    </row>
    <row r="25" spans="2:6" ht="13.5" customHeight="1" x14ac:dyDescent="0.2">
      <c r="B25" s="1688"/>
      <c r="C25" s="1409"/>
      <c r="D25" s="1409"/>
      <c r="E25" s="1409"/>
      <c r="F25" s="1409"/>
    </row>
    <row r="26" spans="2:6" ht="13.5" customHeight="1" x14ac:dyDescent="0.2">
      <c r="B26" s="1688"/>
      <c r="C26" s="1409"/>
      <c r="D26" s="1409"/>
      <c r="E26" s="1409"/>
      <c r="F26" s="1409"/>
    </row>
    <row r="27" spans="2:6" ht="13.5" customHeight="1" x14ac:dyDescent="0.2">
      <c r="B27" s="1688"/>
      <c r="C27" s="1409"/>
      <c r="D27" s="1409"/>
      <c r="E27" s="1409"/>
      <c r="F27" s="1409"/>
    </row>
    <row r="28" spans="2:6" ht="13.5" customHeight="1" x14ac:dyDescent="0.2">
      <c r="B28" s="1688"/>
      <c r="C28" s="1409"/>
      <c r="D28" s="1409"/>
      <c r="E28" s="1409"/>
      <c r="F28" s="1409"/>
    </row>
    <row r="29" spans="2:6" ht="13.5" customHeight="1" x14ac:dyDescent="0.2">
      <c r="B29" s="1688"/>
      <c r="C29" s="1409"/>
      <c r="D29" s="1409"/>
      <c r="E29" s="1409"/>
      <c r="F29" s="1409"/>
    </row>
    <row r="30" spans="2:6" ht="13.5" customHeight="1" x14ac:dyDescent="0.2">
      <c r="B30" s="1688"/>
      <c r="C30" s="1409"/>
      <c r="D30" s="1409"/>
      <c r="E30" s="1409"/>
      <c r="F30" s="1409"/>
    </row>
    <row r="31" spans="2:6" ht="13.5" customHeight="1" x14ac:dyDescent="0.2">
      <c r="B31" s="1688"/>
      <c r="C31" s="1409"/>
      <c r="D31" s="1409"/>
      <c r="E31" s="1409"/>
      <c r="F31" s="1409"/>
    </row>
    <row r="32" spans="2:6" ht="13.5" customHeight="1" x14ac:dyDescent="0.2">
      <c r="B32" s="1690"/>
      <c r="C32" s="1409"/>
      <c r="D32" s="1409"/>
      <c r="E32" s="1409"/>
      <c r="F32" s="1409"/>
    </row>
    <row r="33" spans="2:6" ht="13.5" customHeight="1" x14ac:dyDescent="0.2">
      <c r="B33" s="1691"/>
      <c r="C33" s="1409"/>
      <c r="D33" s="1409"/>
      <c r="E33" s="1409"/>
      <c r="F33" s="1409"/>
    </row>
    <row r="34" spans="2:6" ht="13.5" customHeight="1" x14ac:dyDescent="0.2">
      <c r="B34" s="1692"/>
      <c r="C34" s="1409"/>
      <c r="D34" s="1409"/>
      <c r="E34" s="1409"/>
      <c r="F34" s="1409"/>
    </row>
    <row r="35" spans="2:6" ht="13.5" customHeight="1" x14ac:dyDescent="0.2">
      <c r="B35" s="1691"/>
      <c r="C35" s="1409"/>
      <c r="D35" s="1409"/>
      <c r="E35" s="1409"/>
      <c r="F35" s="1409"/>
    </row>
    <row r="36" spans="2:6" ht="13.5" customHeight="1" x14ac:dyDescent="0.2">
      <c r="B36" s="1693"/>
      <c r="C36" s="1409"/>
      <c r="D36" s="1409"/>
      <c r="E36" s="1409"/>
      <c r="F36" s="1409"/>
    </row>
    <row r="37" spans="2:6" ht="13.5" customHeight="1" x14ac:dyDescent="0.2">
      <c r="B37" s="1693"/>
      <c r="C37" s="1409"/>
      <c r="D37" s="1409"/>
      <c r="E37" s="1409"/>
      <c r="F37" s="1409"/>
    </row>
    <row r="38" spans="2:6" ht="13.5" customHeight="1" x14ac:dyDescent="0.2">
      <c r="B38" s="1691"/>
      <c r="C38" s="1409"/>
      <c r="D38" s="1409"/>
      <c r="E38" s="1409"/>
      <c r="F38" s="1409"/>
    </row>
    <row r="39" spans="2:6" ht="13.5" customHeight="1" x14ac:dyDescent="0.2">
      <c r="B39" s="1693"/>
      <c r="C39" s="1409"/>
      <c r="D39" s="1409"/>
      <c r="E39" s="1409"/>
      <c r="F39" s="1409"/>
    </row>
    <row r="40" spans="2:6" ht="13.5" customHeight="1" x14ac:dyDescent="0.2">
      <c r="B40" s="1691"/>
      <c r="C40" s="1409"/>
      <c r="D40" s="1409"/>
      <c r="E40" s="1409"/>
      <c r="F40" s="1409"/>
    </row>
    <row r="41" spans="2:6" ht="13.5" customHeight="1" x14ac:dyDescent="0.2">
      <c r="B41" s="1495"/>
      <c r="C41" s="1409"/>
      <c r="D41" s="1409"/>
      <c r="E41" s="1409"/>
      <c r="F41" s="1409"/>
    </row>
    <row r="42" spans="2:6" ht="13.5" customHeight="1" x14ac:dyDescent="0.2">
      <c r="B42" s="1494"/>
      <c r="C42" s="1409"/>
      <c r="D42" s="1409"/>
      <c r="E42" s="1409"/>
      <c r="F42" s="1409"/>
    </row>
    <row r="43" spans="2:6" ht="12.75" customHeight="1" x14ac:dyDescent="0.2">
      <c r="B43" s="2097"/>
      <c r="C43" s="2098"/>
      <c r="D43" s="2098"/>
      <c r="E43" s="2098"/>
      <c r="F43" s="1409"/>
    </row>
    <row r="44" spans="2:6" ht="12.2" customHeight="1" x14ac:dyDescent="0.2">
      <c r="B44" s="1305" t="s">
        <v>1557</v>
      </c>
      <c r="C44" s="1404"/>
      <c r="D44" s="1404"/>
    </row>
    <row r="45" spans="2:6" ht="12.2" customHeight="1" x14ac:dyDescent="0.2">
      <c r="B45" s="1493" t="s">
        <v>1943</v>
      </c>
    </row>
    <row r="46" spans="2:6" ht="12.2" customHeight="1" x14ac:dyDescent="0.2">
      <c r="B46" s="1493" t="s">
        <v>1556</v>
      </c>
    </row>
    <row r="47" spans="2:6" ht="12.2" customHeight="1" x14ac:dyDescent="0.2">
      <c r="B47" s="1492" t="s">
        <v>1555</v>
      </c>
    </row>
    <row r="48" spans="2:6" ht="12.2" customHeight="1" x14ac:dyDescent="0.2">
      <c r="B48" s="1492" t="s">
        <v>1554</v>
      </c>
    </row>
    <row r="49" spans="2:6" ht="12.2" customHeight="1" x14ac:dyDescent="0.2">
      <c r="B49" s="1492" t="s">
        <v>1553</v>
      </c>
    </row>
    <row r="50" spans="2:6" ht="12.2" customHeight="1" x14ac:dyDescent="0.2">
      <c r="B50" s="1492" t="s">
        <v>1552</v>
      </c>
    </row>
    <row r="53" spans="2:6" ht="12.75" customHeight="1" x14ac:dyDescent="0.2"/>
    <row r="54" spans="2:6" ht="12.75" customHeight="1" x14ac:dyDescent="0.2">
      <c r="B54" s="1337"/>
    </row>
    <row r="55" spans="2:6" ht="12.75" customHeight="1" x14ac:dyDescent="0.2"/>
    <row r="56" spans="2:6" ht="12.75" customHeight="1" x14ac:dyDescent="0.2">
      <c r="B56" s="1404"/>
      <c r="C56" s="1404"/>
      <c r="D56" s="1404"/>
      <c r="E56" s="1404"/>
      <c r="F56" s="1404"/>
    </row>
    <row r="57" spans="2:6" ht="12.75" customHeight="1" x14ac:dyDescent="0.2">
      <c r="B57" s="1404"/>
      <c r="C57" s="1404"/>
      <c r="D57" s="1404"/>
      <c r="E57" s="1404"/>
      <c r="F57" s="1404"/>
    </row>
    <row r="58" spans="2:6" ht="12.75" customHeight="1" x14ac:dyDescent="0.2">
      <c r="B58" s="1404"/>
      <c r="C58" s="1404"/>
      <c r="D58" s="1404"/>
      <c r="E58" s="1404"/>
      <c r="F58" s="1404"/>
    </row>
    <row r="59" spans="2:6" ht="12.75" customHeight="1" x14ac:dyDescent="0.2">
      <c r="B59" s="1404"/>
      <c r="C59" s="1404"/>
      <c r="D59" s="1404"/>
      <c r="E59" s="1404"/>
      <c r="F59" s="1404"/>
    </row>
    <row r="60" spans="2:6" ht="12.75" customHeight="1" x14ac:dyDescent="0.2">
      <c r="B60" s="1404"/>
      <c r="C60" s="1404"/>
      <c r="D60" s="1404"/>
      <c r="E60" s="1404"/>
      <c r="F60" s="1404"/>
    </row>
    <row r="61" spans="2:6" ht="12.75" customHeight="1" x14ac:dyDescent="0.2">
      <c r="B61" s="1404"/>
      <c r="C61" s="1404"/>
      <c r="D61" s="1404"/>
      <c r="E61" s="1404"/>
      <c r="F61" s="1404"/>
    </row>
    <row r="62" spans="2:6" ht="12.75" customHeight="1" x14ac:dyDescent="0.2">
      <c r="B62" s="1404"/>
      <c r="C62" s="1404"/>
      <c r="D62" s="1404"/>
      <c r="E62" s="1404"/>
      <c r="F62" s="1404"/>
    </row>
    <row r="63" spans="2:6" ht="12.75" customHeight="1" x14ac:dyDescent="0.2">
      <c r="B63" s="1404"/>
      <c r="C63" s="1404"/>
      <c r="D63" s="1404"/>
      <c r="E63" s="1404"/>
      <c r="F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E1"/>
    <mergeCell ref="B2:E2"/>
    <mergeCell ref="B3:E3"/>
    <mergeCell ref="B4:E4"/>
  </mergeCells>
  <pageMargins left="0.6"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Lincoln ESD 27</v>
      </c>
      <c r="C1" s="2575"/>
      <c r="D1" s="2575"/>
      <c r="E1" s="2575"/>
      <c r="F1" s="1490"/>
      <c r="G1" s="1490"/>
      <c r="H1" s="1490"/>
      <c r="I1" s="1490"/>
      <c r="J1" s="1490"/>
      <c r="K1" s="1490"/>
      <c r="L1" s="1490"/>
    </row>
    <row r="2" spans="2:12" ht="13.5" customHeight="1" x14ac:dyDescent="0.2">
      <c r="B2" s="2577">
        <f>'Single Audit Cover'!E7</f>
        <v>17054027002</v>
      </c>
      <c r="C2" s="2577"/>
      <c r="D2" s="2577"/>
      <c r="E2" s="2577"/>
      <c r="F2" s="1489"/>
      <c r="G2" s="1489"/>
      <c r="H2" s="1489"/>
      <c r="I2" s="1489"/>
      <c r="J2" s="1489"/>
      <c r="K2" s="1489"/>
      <c r="L2" s="1489"/>
    </row>
    <row r="3" spans="2:12" ht="13.5" customHeight="1" x14ac:dyDescent="0.2">
      <c r="B3" s="2556" t="s">
        <v>1569</v>
      </c>
      <c r="C3" s="2556"/>
      <c r="D3" s="2556"/>
      <c r="E3" s="2556"/>
      <c r="F3" s="2004"/>
      <c r="G3" s="2004"/>
      <c r="H3" s="2004"/>
      <c r="I3" s="2004"/>
      <c r="J3" s="2004"/>
      <c r="K3" s="2004"/>
      <c r="L3" s="2004"/>
    </row>
    <row r="4" spans="2:12" ht="13.5" customHeight="1" x14ac:dyDescent="0.2">
      <c r="B4" s="2608" t="str">
        <f>'Single Audit Cover'!A4</f>
        <v>Year Ending June 30, 2017</v>
      </c>
      <c r="C4" s="2608"/>
      <c r="D4" s="2608"/>
      <c r="E4" s="260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0" t="s">
        <v>2179</v>
      </c>
      <c r="C11" s="2600"/>
      <c r="D11" s="2596"/>
      <c r="E11" s="2596"/>
    </row>
    <row r="12" spans="2:12" ht="13.5" customHeight="1" x14ac:dyDescent="0.2">
      <c r="B12" s="1404"/>
      <c r="C12" s="1404"/>
      <c r="D12" s="1404"/>
    </row>
    <row r="13" spans="2:12" ht="13.5" customHeight="1" x14ac:dyDescent="0.2">
      <c r="B13" s="1305" t="s">
        <v>1565</v>
      </c>
      <c r="C13" s="1305"/>
      <c r="D13" s="1404"/>
    </row>
    <row r="14" spans="2:12" ht="76.5" customHeight="1" x14ac:dyDescent="0.2">
      <c r="B14" s="2600" t="s">
        <v>2181</v>
      </c>
      <c r="C14" s="2600"/>
      <c r="D14" s="2596"/>
      <c r="E14" s="2596"/>
    </row>
    <row r="15" spans="2:12" ht="13.5" customHeight="1" x14ac:dyDescent="0.2">
      <c r="B15" s="1404"/>
      <c r="C15" s="1404"/>
      <c r="D15" s="1404"/>
    </row>
    <row r="16" spans="2:12" ht="13.5" customHeight="1" x14ac:dyDescent="0.2">
      <c r="B16" s="1305" t="s">
        <v>1564</v>
      </c>
      <c r="C16" s="1305"/>
      <c r="D16" s="1404"/>
      <c r="E16" s="1961" t="s">
        <v>2129</v>
      </c>
    </row>
    <row r="17" spans="2:5" ht="13.5" customHeight="1" x14ac:dyDescent="0.2">
      <c r="B17" s="1404"/>
      <c r="C17" s="1404"/>
      <c r="D17" s="1404"/>
    </row>
    <row r="18" spans="2:5" ht="13.5" customHeight="1" x14ac:dyDescent="0.2">
      <c r="B18" s="1305" t="s">
        <v>1563</v>
      </c>
      <c r="C18" s="1305"/>
      <c r="D18" s="1404"/>
      <c r="E18" s="1496" t="s">
        <v>2182</v>
      </c>
    </row>
    <row r="19" spans="2:5" ht="13.5" customHeight="1" x14ac:dyDescent="0.2">
      <c r="B19" s="1404"/>
      <c r="C19" s="1404"/>
      <c r="D19" s="1404"/>
    </row>
    <row r="20" spans="2:5" ht="13.5" customHeight="1" x14ac:dyDescent="0.2">
      <c r="B20" s="1305" t="s">
        <v>1562</v>
      </c>
      <c r="C20" s="1305"/>
      <c r="D20" s="1404"/>
      <c r="E20" s="1496" t="s">
        <v>2183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17054027002</v>
      </c>
    </row>
    <row r="3" spans="1:2" x14ac:dyDescent="0.2">
      <c r="A3" t="s">
        <v>1110</v>
      </c>
      <c r="B3" s="1221" t="str">
        <f>COVER!A15</f>
        <v>LOGAN</v>
      </c>
    </row>
    <row r="4" spans="1:2" x14ac:dyDescent="0.2">
      <c r="A4" t="s">
        <v>1166</v>
      </c>
      <c r="B4" s="1221" t="str">
        <f>COVER!A17</f>
        <v>Lincoln ESD 27</v>
      </c>
    </row>
    <row r="5" spans="1:2" x14ac:dyDescent="0.2">
      <c r="A5" t="s">
        <v>799</v>
      </c>
      <c r="B5" s="1221" t="str">
        <f>COVER!A38</f>
        <v>KENT FROEBE</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3711941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5710801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412</v>
      </c>
      <c r="C91" s="13" t="s">
        <v>653</v>
      </c>
      <c r="D91" s="13" t="str">
        <f t="shared" si="0"/>
        <v>Error?</v>
      </c>
    </row>
    <row r="92" spans="1:4" x14ac:dyDescent="0.2">
      <c r="A92" s="54">
        <v>31</v>
      </c>
      <c r="B92" s="1221">
        <f>'Assets-Liab 5-6'!C39</f>
        <v>5710347</v>
      </c>
      <c r="D92" s="13" t="str">
        <f t="shared" si="0"/>
        <v>Error?</v>
      </c>
    </row>
    <row r="93" spans="1:4" x14ac:dyDescent="0.2">
      <c r="A93" s="54">
        <v>32</v>
      </c>
      <c r="B93" s="1221">
        <f>'Assets-Liab 5-6'!C41</f>
        <v>5710801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213270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554558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554558</v>
      </c>
      <c r="D123" s="13" t="str">
        <f t="shared" si="0"/>
        <v>Error?</v>
      </c>
    </row>
    <row r="124" spans="1:4" x14ac:dyDescent="0.2">
      <c r="A124" s="54">
        <v>63</v>
      </c>
      <c r="B124" s="1221">
        <f>'Assets-Liab 5-6'!D41</f>
        <v>554558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33053</v>
      </c>
      <c r="D129" s="13" t="str">
        <f t="shared" si="1"/>
        <v>Error?</v>
      </c>
    </row>
    <row r="130" spans="1:4" x14ac:dyDescent="0.2">
      <c r="A130" s="54">
        <v>69</v>
      </c>
      <c r="B130" s="1221">
        <f>'Assets-Liab 5-6'!E12</f>
        <v>0</v>
      </c>
      <c r="D130" s="13" t="str">
        <f t="shared" si="1"/>
        <v>Error?</v>
      </c>
    </row>
    <row r="131" spans="1:4" x14ac:dyDescent="0.2">
      <c r="A131" s="54">
        <v>70</v>
      </c>
      <c r="B131" s="1221">
        <f>'Assets-Liab 5-6'!E13</f>
        <v>77898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43941</v>
      </c>
      <c r="D140" s="13" t="str">
        <f t="shared" si="1"/>
        <v>Error?</v>
      </c>
    </row>
    <row r="141" spans="1:4" x14ac:dyDescent="0.2">
      <c r="A141" s="54">
        <v>80</v>
      </c>
      <c r="B141" s="1221">
        <f>'Assets-Liab 5-6'!E41</f>
        <v>77898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208934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477993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477993</v>
      </c>
      <c r="D170" s="13" t="str">
        <f t="shared" si="1"/>
        <v>Error?</v>
      </c>
    </row>
    <row r="171" spans="1:4" x14ac:dyDescent="0.2">
      <c r="A171" s="54">
        <v>110</v>
      </c>
      <c r="B171" s="1221">
        <f>'Assets-Liab 5-6'!F41</f>
        <v>477993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197461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240011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85899</v>
      </c>
      <c r="D189" s="13" t="str">
        <f t="shared" si="1"/>
        <v>Error?</v>
      </c>
    </row>
    <row r="190" spans="1:4" x14ac:dyDescent="0.2">
      <c r="A190" s="54">
        <v>129</v>
      </c>
      <c r="B190" s="1221">
        <f>'Assets-Liab 5-6'!G41</f>
        <v>240011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96732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382874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382874</v>
      </c>
      <c r="D212" s="13" t="str">
        <f t="shared" si="2"/>
        <v>Error?</v>
      </c>
    </row>
    <row r="213" spans="1:4" x14ac:dyDescent="0.2">
      <c r="A213" s="90">
        <v>152</v>
      </c>
      <c r="B213" s="1221">
        <f>'Assets-Liab 5-6'!H41</f>
        <v>382874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92931</v>
      </c>
      <c r="D273" s="13" t="str">
        <f t="shared" si="3"/>
        <v>Error?</v>
      </c>
    </row>
    <row r="274" spans="1:4" x14ac:dyDescent="0.2">
      <c r="A274" s="54">
        <v>213</v>
      </c>
      <c r="B274" s="1221">
        <f>'Assets-Liab 5-6'!M17</f>
        <v>28154917</v>
      </c>
      <c r="D274" s="13" t="str">
        <f t="shared" si="3"/>
        <v>Error?</v>
      </c>
    </row>
    <row r="275" spans="1:4" x14ac:dyDescent="0.2">
      <c r="A275" s="54">
        <v>214</v>
      </c>
      <c r="B275" s="1221">
        <f>'Assets-Liab 5-6'!M18</f>
        <v>272217</v>
      </c>
      <c r="D275" s="13" t="str">
        <f t="shared" si="3"/>
        <v>Error?</v>
      </c>
    </row>
    <row r="276" spans="1:4" x14ac:dyDescent="0.2">
      <c r="A276" s="54">
        <v>215</v>
      </c>
      <c r="B276" s="1221">
        <f>'Assets-Liab 5-6'!M19</f>
        <v>4495021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33015086</v>
      </c>
      <c r="C279" s="13" t="s">
        <v>653</v>
      </c>
      <c r="D279" s="13" t="str">
        <f t="shared" si="3"/>
        <v>Error?</v>
      </c>
    </row>
    <row r="280" spans="1:4" x14ac:dyDescent="0.2">
      <c r="A280" s="54">
        <v>219</v>
      </c>
      <c r="B280" s="1221">
        <f>'Assets-Liab 5-6'!M40</f>
        <v>33015086</v>
      </c>
      <c r="D280" s="13" t="str">
        <f t="shared" si="3"/>
        <v>Error?</v>
      </c>
    </row>
    <row r="281" spans="1:4" x14ac:dyDescent="0.2">
      <c r="A281" s="54">
        <v>220</v>
      </c>
      <c r="B281" s="1221">
        <f>'Assets-Liab 5-6'!M41</f>
        <v>33015086</v>
      </c>
      <c r="C281" s="13" t="s">
        <v>653</v>
      </c>
      <c r="D281" s="13" t="str">
        <f t="shared" si="3"/>
        <v>Error?</v>
      </c>
    </row>
    <row r="282" spans="1:4" x14ac:dyDescent="0.2">
      <c r="A282" s="54">
        <v>221</v>
      </c>
      <c r="B282" s="1221">
        <f>'Assets-Liab 5-6'!N21</f>
        <v>77898</v>
      </c>
      <c r="D282" s="13" t="str">
        <f t="shared" si="3"/>
        <v>Error?</v>
      </c>
    </row>
    <row r="283" spans="1:4" x14ac:dyDescent="0.2">
      <c r="A283" s="54">
        <v>222</v>
      </c>
      <c r="B283" s="1221">
        <f>'Assets-Liab 5-6'!N22</f>
        <v>9197102</v>
      </c>
      <c r="D283" s="13" t="str">
        <f t="shared" si="3"/>
        <v>Error?</v>
      </c>
    </row>
    <row r="284" spans="1:4" x14ac:dyDescent="0.2">
      <c r="A284" s="54">
        <v>223</v>
      </c>
      <c r="B284" s="1221">
        <f>'Assets-Liab 5-6'!N23</f>
        <v>9275000</v>
      </c>
      <c r="C284" s="13" t="s">
        <v>653</v>
      </c>
      <c r="D284" s="13" t="str">
        <f t="shared" si="3"/>
        <v>Error?</v>
      </c>
    </row>
    <row r="285" spans="1:4" x14ac:dyDescent="0.2">
      <c r="A285" s="54">
        <v>224</v>
      </c>
      <c r="B285" s="1221">
        <f>'Assets-Liab 5-6'!N36</f>
        <v>9275000</v>
      </c>
      <c r="D285" s="13" t="str">
        <f t="shared" si="3"/>
        <v>Error?</v>
      </c>
    </row>
    <row r="286" spans="1:4" x14ac:dyDescent="0.2">
      <c r="A286" s="82">
        <v>225</v>
      </c>
      <c r="D286" s="13" t="str">
        <f t="shared" si="3"/>
        <v>OK</v>
      </c>
    </row>
    <row r="287" spans="1:4" x14ac:dyDescent="0.2">
      <c r="A287" s="54">
        <v>226</v>
      </c>
      <c r="B287" s="1221">
        <f>'Assets-Liab 5-6'!N37</f>
        <v>9275000</v>
      </c>
      <c r="C287" s="13" t="s">
        <v>653</v>
      </c>
      <c r="D287" s="13" t="str">
        <f t="shared" si="3"/>
        <v>Error?</v>
      </c>
    </row>
    <row r="288" spans="1:4" x14ac:dyDescent="0.2">
      <c r="A288" s="54">
        <v>227</v>
      </c>
      <c r="B288" s="1221">
        <f>'Assets-Liab 5-6'!N41</f>
        <v>9275000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3486648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71938</v>
      </c>
      <c r="D718" s="13" t="str">
        <f t="shared" si="10"/>
        <v>Error?</v>
      </c>
    </row>
    <row r="719" spans="1:4" x14ac:dyDescent="0.2">
      <c r="A719" s="54">
        <v>658</v>
      </c>
      <c r="B719" s="1221">
        <f>'Expenditures 15-22'!C15</f>
        <v>2211</v>
      </c>
      <c r="D719" s="13" t="str">
        <f t="shared" si="10"/>
        <v>Error?</v>
      </c>
    </row>
    <row r="720" spans="1:4" x14ac:dyDescent="0.2">
      <c r="A720" s="54">
        <v>659</v>
      </c>
      <c r="B720" s="1221">
        <f>'Expenditures 15-22'!C33</f>
        <v>5231988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123581</v>
      </c>
      <c r="D722" s="13" t="str">
        <f t="shared" si="10"/>
        <v>Error?</v>
      </c>
    </row>
    <row r="723" spans="1:4" x14ac:dyDescent="0.2">
      <c r="A723" s="54">
        <v>662</v>
      </c>
      <c r="B723" s="1221">
        <f>'Expenditures 15-22'!C38</f>
        <v>47786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192510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363877</v>
      </c>
      <c r="C727" s="13" t="s">
        <v>653</v>
      </c>
      <c r="D727" s="13" t="str">
        <f t="shared" si="10"/>
        <v>Error?</v>
      </c>
    </row>
    <row r="728" spans="1:4" x14ac:dyDescent="0.2">
      <c r="A728" s="54">
        <v>667</v>
      </c>
      <c r="B728" s="1221">
        <f>'Expenditures 15-22'!C44</f>
        <v>208317</v>
      </c>
      <c r="D728" s="13" t="str">
        <f t="shared" si="10"/>
        <v>Error?</v>
      </c>
    </row>
    <row r="729" spans="1:4" x14ac:dyDescent="0.2">
      <c r="A729" s="54">
        <v>668</v>
      </c>
      <c r="B729" s="1221">
        <f>'Expenditures 15-22'!C45</f>
        <v>66584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274901</v>
      </c>
      <c r="C731" s="13" t="s">
        <v>653</v>
      </c>
      <c r="D731" s="13" t="str">
        <f t="shared" si="10"/>
        <v>Error?</v>
      </c>
    </row>
    <row r="732" spans="1:4" x14ac:dyDescent="0.2">
      <c r="A732" s="54">
        <v>671</v>
      </c>
      <c r="B732" s="1221">
        <f>'Expenditures 15-22'!C49</f>
        <v>5420</v>
      </c>
      <c r="D732" s="13" t="str">
        <f t="shared" si="10"/>
        <v>Error?</v>
      </c>
    </row>
    <row r="733" spans="1:4" x14ac:dyDescent="0.2">
      <c r="A733" s="54">
        <v>672</v>
      </c>
      <c r="B733" s="1221">
        <f>'Expenditures 15-22'!C50</f>
        <v>172399</v>
      </c>
      <c r="D733" s="13" t="str">
        <f t="shared" si="10"/>
        <v>Error?</v>
      </c>
    </row>
    <row r="734" spans="1:4" x14ac:dyDescent="0.2">
      <c r="A734" s="54">
        <v>673</v>
      </c>
      <c r="B734" s="1221">
        <f>'Expenditures 15-22'!C53</f>
        <v>219906</v>
      </c>
      <c r="C734" s="13" t="s">
        <v>653</v>
      </c>
      <c r="D734" s="13" t="str">
        <f t="shared" si="10"/>
        <v>Error?</v>
      </c>
    </row>
    <row r="735" spans="1:4" x14ac:dyDescent="0.2">
      <c r="A735" s="54">
        <v>674</v>
      </c>
      <c r="B735" s="1221">
        <f>'Expenditures 15-22'!C55</f>
        <v>422803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422803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81413</v>
      </c>
      <c r="D739" s="13" t="str">
        <f t="shared" si="10"/>
        <v>Error?</v>
      </c>
    </row>
    <row r="740" spans="1:4" x14ac:dyDescent="0.2">
      <c r="A740" s="54">
        <v>679</v>
      </c>
      <c r="B740" s="1221">
        <f>'Expenditures 15-22'!C61</f>
        <v>309141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218511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609065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1890552</v>
      </c>
      <c r="C755" s="13" t="s">
        <v>653</v>
      </c>
      <c r="D755" s="13" t="str">
        <f t="shared" si="10"/>
        <v>Error?</v>
      </c>
    </row>
    <row r="756" spans="1:4" x14ac:dyDescent="0.2">
      <c r="A756" s="54">
        <v>695</v>
      </c>
      <c r="B756" s="1221">
        <f>'Expenditures 15-22'!C75</f>
        <v>2730</v>
      </c>
      <c r="D756" s="13" t="str">
        <f t="shared" si="10"/>
        <v>Error?</v>
      </c>
    </row>
    <row r="757" spans="1:4" x14ac:dyDescent="0.2">
      <c r="A757" s="54">
        <v>696</v>
      </c>
      <c r="B757" s="1221">
        <f>'Expenditures 15-22'!C114</f>
        <v>7125270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966245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11121</v>
      </c>
      <c r="D776" s="13" t="str">
        <f t="shared" si="11"/>
        <v>Error?</v>
      </c>
    </row>
    <row r="777" spans="1:4" x14ac:dyDescent="0.2">
      <c r="A777" s="54">
        <v>716</v>
      </c>
      <c r="B777" s="1221">
        <f>'Expenditures 15-22'!D15</f>
        <v>262</v>
      </c>
      <c r="D777" s="13" t="str">
        <f t="shared" si="11"/>
        <v>Error?</v>
      </c>
    </row>
    <row r="778" spans="1:4" x14ac:dyDescent="0.2">
      <c r="A778" s="54">
        <v>717</v>
      </c>
      <c r="B778" s="1221">
        <f>'Expenditures 15-22'!D33</f>
        <v>1385615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34451</v>
      </c>
      <c r="D780" s="13" t="str">
        <f t="shared" si="11"/>
        <v>Error?</v>
      </c>
    </row>
    <row r="781" spans="1:4" x14ac:dyDescent="0.2">
      <c r="A781" s="54">
        <v>720</v>
      </c>
      <c r="B781" s="1221">
        <f>'Expenditures 15-22'!D38</f>
        <v>9323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41675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85449</v>
      </c>
      <c r="C785" s="13" t="s">
        <v>653</v>
      </c>
      <c r="D785" s="13" t="str">
        <f t="shared" si="11"/>
        <v>Error?</v>
      </c>
    </row>
    <row r="786" spans="1:4" x14ac:dyDescent="0.2">
      <c r="A786" s="54">
        <v>725</v>
      </c>
      <c r="B786" s="1221">
        <f>'Expenditures 15-22'!D44</f>
        <v>99074</v>
      </c>
      <c r="D786" s="13" t="str">
        <f t="shared" si="11"/>
        <v>Error?</v>
      </c>
    </row>
    <row r="787" spans="1:4" x14ac:dyDescent="0.2">
      <c r="A787" s="54">
        <v>726</v>
      </c>
      <c r="B787" s="1221">
        <f>'Expenditures 15-22'!D45</f>
        <v>118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99192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26261</v>
      </c>
      <c r="D791" s="13" t="str">
        <f t="shared" si="11"/>
        <v>Error?</v>
      </c>
    </row>
    <row r="792" spans="1:4" x14ac:dyDescent="0.2">
      <c r="A792" s="54">
        <v>731</v>
      </c>
      <c r="B792" s="1221">
        <f>'Expenditures 15-22'!D53</f>
        <v>35669</v>
      </c>
      <c r="C792" s="13" t="s">
        <v>653</v>
      </c>
      <c r="D792" s="13" t="str">
        <f t="shared" si="11"/>
        <v>Error?</v>
      </c>
    </row>
    <row r="793" spans="1:4" x14ac:dyDescent="0.2">
      <c r="A793" s="54">
        <v>732</v>
      </c>
      <c r="B793" s="1221">
        <f>'Expenditures 15-22'!D55</f>
        <v>116300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116300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9401</v>
      </c>
      <c r="D797" s="13" t="str">
        <f t="shared" si="11"/>
        <v>Error?</v>
      </c>
    </row>
    <row r="798" spans="1:4" x14ac:dyDescent="0.2">
      <c r="A798" s="54">
        <v>737</v>
      </c>
      <c r="B798" s="1221">
        <f>'Expenditures 15-22'!D61</f>
        <v>73811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36882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120094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456704</v>
      </c>
      <c r="C813" s="13" t="s">
        <v>653</v>
      </c>
      <c r="D813" s="13" t="str">
        <f t="shared" si="11"/>
        <v>Error?</v>
      </c>
    </row>
    <row r="814" spans="1:4" x14ac:dyDescent="0.2">
      <c r="A814" s="54">
        <v>753</v>
      </c>
      <c r="B814" s="1221">
        <f>'Expenditures 15-22'!D75</f>
        <v>1508</v>
      </c>
      <c r="D814" s="13" t="str">
        <f t="shared" si="11"/>
        <v>Error?</v>
      </c>
    </row>
    <row r="815" spans="1:4" x14ac:dyDescent="0.2">
      <c r="A815" s="54">
        <v>754</v>
      </c>
      <c r="B815" s="1221">
        <f>'Expenditures 15-22'!D114</f>
        <v>1843827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123055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8751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142269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73</v>
      </c>
      <c r="C843" s="13" t="s">
        <v>653</v>
      </c>
      <c r="D843" s="13" t="str">
        <f t="shared" si="12"/>
        <v>Error?</v>
      </c>
    </row>
    <row r="844" spans="1:4" x14ac:dyDescent="0.2">
      <c r="A844" s="54">
        <v>783</v>
      </c>
      <c r="B844" s="1221">
        <f>'Expenditures 15-22'!E44</f>
        <v>12543</v>
      </c>
      <c r="D844" s="13" t="str">
        <f t="shared" si="12"/>
        <v>Error?</v>
      </c>
    </row>
    <row r="845" spans="1:4" x14ac:dyDescent="0.2">
      <c r="A845" s="54">
        <v>784</v>
      </c>
      <c r="B845" s="1221">
        <f>'Expenditures 15-22'!E45</f>
        <v>4828</v>
      </c>
      <c r="D845" s="13" t="str">
        <f t="shared" si="12"/>
        <v>Error?</v>
      </c>
    </row>
    <row r="846" spans="1:4" x14ac:dyDescent="0.2">
      <c r="A846" s="54">
        <v>785</v>
      </c>
      <c r="B846" s="1221">
        <f>'Expenditures 15-22'!E46</f>
        <v>23040</v>
      </c>
      <c r="D846" s="13" t="str">
        <f t="shared" si="12"/>
        <v>Error?</v>
      </c>
    </row>
    <row r="847" spans="1:4" x14ac:dyDescent="0.2">
      <c r="A847" s="54">
        <v>786</v>
      </c>
      <c r="B847" s="1221">
        <f>'Expenditures 15-22'!E47</f>
        <v>40411</v>
      </c>
      <c r="C847" s="13" t="s">
        <v>653</v>
      </c>
      <c r="D847" s="13" t="str">
        <f t="shared" si="12"/>
        <v>Error?</v>
      </c>
    </row>
    <row r="848" spans="1:4" x14ac:dyDescent="0.2">
      <c r="A848" s="54">
        <v>787</v>
      </c>
      <c r="B848" s="1221">
        <f>'Expenditures 15-22'!E49</f>
        <v>176270</v>
      </c>
      <c r="D848" s="13" t="str">
        <f t="shared" si="12"/>
        <v>Error?</v>
      </c>
    </row>
    <row r="849" spans="1:4" x14ac:dyDescent="0.2">
      <c r="A849" s="54">
        <v>788</v>
      </c>
      <c r="B849" s="1221">
        <f>'Expenditures 15-22'!E50</f>
        <v>1743</v>
      </c>
      <c r="D849" s="13" t="str">
        <f t="shared" si="12"/>
        <v>Error?</v>
      </c>
    </row>
    <row r="850" spans="1:4" x14ac:dyDescent="0.2">
      <c r="A850" s="54">
        <v>789</v>
      </c>
      <c r="B850" s="1221">
        <f>'Expenditures 15-22'!E53</f>
        <v>179149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26337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3040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249612</v>
      </c>
      <c r="C871" s="13" t="s">
        <v>653</v>
      </c>
      <c r="D871" s="13" t="str">
        <f t="shared" si="12"/>
        <v>Error?</v>
      </c>
    </row>
    <row r="872" spans="1:4" x14ac:dyDescent="0.2">
      <c r="A872" s="54">
        <v>811</v>
      </c>
      <c r="B872" s="1221">
        <f>'Expenditures 15-22'!E75</f>
        <v>14868</v>
      </c>
      <c r="D872" s="13" t="str">
        <f t="shared" si="12"/>
        <v>Error?</v>
      </c>
    </row>
    <row r="873" spans="1:4" x14ac:dyDescent="0.2">
      <c r="A873" s="54">
        <v>812</v>
      </c>
      <c r="B873" s="1221">
        <f>'Expenditures 15-22'!E114</f>
        <v>684981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92571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1314</v>
      </c>
      <c r="D891" s="13" t="str">
        <f t="shared" si="12"/>
        <v>Error?</v>
      </c>
    </row>
    <row r="892" spans="1:4" x14ac:dyDescent="0.2">
      <c r="A892" s="54">
        <v>831</v>
      </c>
      <c r="B892" s="1221">
        <f>'Expenditures 15-22'!F14</f>
        <v>2148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143973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386</v>
      </c>
      <c r="C901" s="13" t="s">
        <v>653</v>
      </c>
      <c r="D901" s="13" t="str">
        <f t="shared" si="13"/>
        <v>Error?</v>
      </c>
    </row>
    <row r="902" spans="1:4" x14ac:dyDescent="0.2">
      <c r="A902" s="54">
        <v>841</v>
      </c>
      <c r="B902" s="1221">
        <f>'Expenditures 15-22'!F44</f>
        <v>21891</v>
      </c>
      <c r="D902" s="13" t="str">
        <f t="shared" si="13"/>
        <v>Error?</v>
      </c>
    </row>
    <row r="903" spans="1:4" x14ac:dyDescent="0.2">
      <c r="A903" s="54">
        <v>842</v>
      </c>
      <c r="B903" s="1221">
        <f>'Expenditures 15-22'!F45</f>
        <v>16426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38317</v>
      </c>
      <c r="C905" s="13" t="s">
        <v>653</v>
      </c>
      <c r="D905" s="13" t="str">
        <f t="shared" si="13"/>
        <v>Error?</v>
      </c>
    </row>
    <row r="906" spans="1:4" x14ac:dyDescent="0.2">
      <c r="A906" s="54">
        <v>845</v>
      </c>
      <c r="B906" s="1221">
        <f>'Expenditures 15-22'!F49</f>
        <v>3137</v>
      </c>
      <c r="D906" s="13" t="str">
        <f t="shared" si="13"/>
        <v>Error?</v>
      </c>
    </row>
    <row r="907" spans="1:4" x14ac:dyDescent="0.2">
      <c r="A907" s="54">
        <v>846</v>
      </c>
      <c r="B907" s="1221">
        <f>'Expenditures 15-22'!F50</f>
        <v>269</v>
      </c>
      <c r="D907" s="13" t="str">
        <f t="shared" si="13"/>
        <v>Error?</v>
      </c>
    </row>
    <row r="908" spans="1:4" x14ac:dyDescent="0.2">
      <c r="A908" s="54">
        <v>847</v>
      </c>
      <c r="B908" s="1221">
        <f>'Expenditures 15-22'!F53</f>
        <v>3406</v>
      </c>
      <c r="C908" s="13" t="s">
        <v>653</v>
      </c>
      <c r="D908" s="13" t="str">
        <f t="shared" si="13"/>
        <v>Error?</v>
      </c>
    </row>
    <row r="909" spans="1:4" x14ac:dyDescent="0.2">
      <c r="A909" s="54">
        <v>848</v>
      </c>
      <c r="B909" s="1221">
        <f>'Expenditures 15-22'!F55</f>
        <v>752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752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404</v>
      </c>
      <c r="D913" s="13" t="str">
        <f t="shared" si="13"/>
        <v>Error?</v>
      </c>
    </row>
    <row r="914" spans="1:4" x14ac:dyDescent="0.2">
      <c r="A914" s="54">
        <v>853</v>
      </c>
      <c r="B914" s="1221">
        <f>'Expenditures 15-22'!F61</f>
        <v>24491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342547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367442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814</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814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411117</v>
      </c>
      <c r="C929" s="13" t="s">
        <v>653</v>
      </c>
      <c r="D929" s="13" t="str">
        <f t="shared" si="13"/>
        <v>Error?</v>
      </c>
    </row>
    <row r="930" spans="1:4" x14ac:dyDescent="0.2">
      <c r="A930" s="54">
        <v>869</v>
      </c>
      <c r="B930" s="1221">
        <f>'Expenditures 15-22'!F75</f>
        <v>1748</v>
      </c>
      <c r="D930" s="13" t="str">
        <f t="shared" si="13"/>
        <v>Error?</v>
      </c>
    </row>
    <row r="931" spans="1:4" x14ac:dyDescent="0.2">
      <c r="A931" s="54">
        <v>870</v>
      </c>
      <c r="B931" s="1221">
        <f>'Expenditures 15-22'!F114</f>
        <v>556838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5276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19444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525</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10542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15855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26397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26922</v>
      </c>
      <c r="C987" s="13" t="s">
        <v>653</v>
      </c>
      <c r="D987" s="13" t="str">
        <f t="shared" si="14"/>
        <v>Error?</v>
      </c>
    </row>
    <row r="988" spans="1:4" x14ac:dyDescent="0.2">
      <c r="A988" s="54">
        <v>927</v>
      </c>
      <c r="B988" s="1221">
        <f>'Expenditures 15-22'!G75</f>
        <v>1544</v>
      </c>
      <c r="D988" s="13" t="str">
        <f t="shared" si="14"/>
        <v>Error?</v>
      </c>
    </row>
    <row r="989" spans="1:4" x14ac:dyDescent="0.2">
      <c r="A989" s="54">
        <v>928</v>
      </c>
      <c r="B989" s="1221">
        <f>'Expenditures 15-22'!G114</f>
        <v>47910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2767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114201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12804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14337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14337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4702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133240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4673795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1314</v>
      </c>
      <c r="C1105" s="13" t="s">
        <v>653</v>
      </c>
      <c r="D1105" s="13" t="str">
        <f t="shared" si="16"/>
        <v>Error?</v>
      </c>
    </row>
    <row r="1106" spans="1:4" x14ac:dyDescent="0.2">
      <c r="A1106" s="54">
        <v>1045</v>
      </c>
      <c r="B1106" s="1221">
        <f>'Expenditures 15-22'!K14</f>
        <v>96725</v>
      </c>
      <c r="C1106" s="13" t="s">
        <v>653</v>
      </c>
      <c r="D1106" s="13" t="str">
        <f t="shared" si="16"/>
        <v>Error?</v>
      </c>
    </row>
    <row r="1107" spans="1:4" x14ac:dyDescent="0.2">
      <c r="A1107" s="54">
        <v>1046</v>
      </c>
      <c r="B1107" s="1221">
        <f>'Expenditures 15-22'!K15</f>
        <v>2473</v>
      </c>
      <c r="C1107" s="13" t="s">
        <v>653</v>
      </c>
      <c r="D1107" s="13" t="str">
        <f t="shared" si="16"/>
        <v>Error?</v>
      </c>
    </row>
    <row r="1108" spans="1:4" x14ac:dyDescent="0.2">
      <c r="A1108" s="54">
        <v>1047</v>
      </c>
      <c r="B1108" s="1221">
        <f>'Expenditures 15-22'!K33</f>
        <v>7037490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158032</v>
      </c>
      <c r="C1110" s="13" t="s">
        <v>653</v>
      </c>
      <c r="D1110" s="13" t="str">
        <f t="shared" si="16"/>
        <v>Error?</v>
      </c>
    </row>
    <row r="1111" spans="1:4" x14ac:dyDescent="0.2">
      <c r="A1111" s="54">
        <v>1050</v>
      </c>
      <c r="B1111" s="1221">
        <f>'Expenditures 15-22'!K38</f>
        <v>57568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234185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449785</v>
      </c>
      <c r="C1115" s="13" t="s">
        <v>653</v>
      </c>
      <c r="D1115" s="13" t="str">
        <f t="shared" si="16"/>
        <v>Error?</v>
      </c>
    </row>
    <row r="1116" spans="1:4" x14ac:dyDescent="0.2">
      <c r="A1116" s="54">
        <v>1055</v>
      </c>
      <c r="B1116" s="1221">
        <f>'Expenditures 15-22'!K44</f>
        <v>341825</v>
      </c>
      <c r="C1116" s="13" t="s">
        <v>653</v>
      </c>
      <c r="D1116" s="13" t="str">
        <f t="shared" si="16"/>
        <v>Error?</v>
      </c>
    </row>
    <row r="1117" spans="1:4" x14ac:dyDescent="0.2">
      <c r="A1117" s="54">
        <v>1056</v>
      </c>
      <c r="B1117" s="1221">
        <f>'Expenditures 15-22'!K45</f>
        <v>87956</v>
      </c>
      <c r="C1117" s="13" t="s">
        <v>653</v>
      </c>
      <c r="D1117" s="13" t="str">
        <f t="shared" si="16"/>
        <v>Error?</v>
      </c>
    </row>
    <row r="1118" spans="1:4" x14ac:dyDescent="0.2">
      <c r="A1118" s="54">
        <v>1057</v>
      </c>
      <c r="B1118" s="1221">
        <f>'Expenditures 15-22'!K46</f>
        <v>23040</v>
      </c>
      <c r="C1118" s="13" t="s">
        <v>653</v>
      </c>
      <c r="D1118" s="13" t="str">
        <f t="shared" si="16"/>
        <v>Error?</v>
      </c>
    </row>
    <row r="1119" spans="1:4" x14ac:dyDescent="0.2">
      <c r="A1119" s="54">
        <v>1058</v>
      </c>
      <c r="B1119" s="1221">
        <f>'Expenditures 15-22'!K47</f>
        <v>452821</v>
      </c>
      <c r="C1119" s="13" t="s">
        <v>653</v>
      </c>
      <c r="D1119" s="13" t="str">
        <f t="shared" si="16"/>
        <v>Error?</v>
      </c>
    </row>
    <row r="1120" spans="1:4" x14ac:dyDescent="0.2">
      <c r="A1120" s="54">
        <v>1059</v>
      </c>
      <c r="B1120" s="1221">
        <f>'Expenditures 15-22'!K49</f>
        <v>197631</v>
      </c>
      <c r="C1120" s="13" t="s">
        <v>653</v>
      </c>
      <c r="D1120" s="13" t="str">
        <f t="shared" si="16"/>
        <v>Error?</v>
      </c>
    </row>
    <row r="1121" spans="1:4" x14ac:dyDescent="0.2">
      <c r="A1121" s="54">
        <v>1060</v>
      </c>
      <c r="B1121" s="1221">
        <f>'Expenditures 15-22'!K50</f>
        <v>200672</v>
      </c>
      <c r="C1121" s="13" t="s">
        <v>653</v>
      </c>
      <c r="D1121" s="13" t="str">
        <f t="shared" si="16"/>
        <v>Error?</v>
      </c>
    </row>
    <row r="1122" spans="1:4" x14ac:dyDescent="0.2">
      <c r="A1122" s="54">
        <v>1061</v>
      </c>
      <c r="B1122" s="1221">
        <f>'Expenditures 15-22'!K53</f>
        <v>452992</v>
      </c>
      <c r="C1122" s="13" t="s">
        <v>653</v>
      </c>
      <c r="D1122" s="13" t="str">
        <f t="shared" si="16"/>
        <v>Error?</v>
      </c>
    </row>
    <row r="1123" spans="1:4" x14ac:dyDescent="0.2">
      <c r="A1123" s="54">
        <v>1062</v>
      </c>
      <c r="B1123" s="1221">
        <f>'Expenditures 15-22'!K55</f>
        <v>539855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539855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91820</v>
      </c>
      <c r="C1127" s="13" t="s">
        <v>653</v>
      </c>
      <c r="D1127" s="13" t="str">
        <f t="shared" si="16"/>
        <v>Error?</v>
      </c>
    </row>
    <row r="1128" spans="1:4" x14ac:dyDescent="0.2">
      <c r="A1128" s="54">
        <v>1067</v>
      </c>
      <c r="B1128" s="1221">
        <f>'Expenditures 15-22'!K61</f>
        <v>417985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640132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1149937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3854</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3854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3049244</v>
      </c>
      <c r="C1143" s="13" t="s">
        <v>653</v>
      </c>
      <c r="D1143" s="13" t="str">
        <f t="shared" si="16"/>
        <v>Error?</v>
      </c>
    </row>
    <row r="1144" spans="1:4" x14ac:dyDescent="0.2">
      <c r="A1144" s="54">
        <v>1083</v>
      </c>
      <c r="B1144" s="1221">
        <f>'Expenditures 15-22'!K75</f>
        <v>22398</v>
      </c>
      <c r="C1144" s="13" t="s">
        <v>653</v>
      </c>
      <c r="D1144" s="13" t="str">
        <f t="shared" si="16"/>
        <v>Error?</v>
      </c>
    </row>
    <row r="1145" spans="1:4" x14ac:dyDescent="0.2">
      <c r="A1145" s="54">
        <v>1084</v>
      </c>
      <c r="B1145" s="1221">
        <f>'Expenditures 15-22'!K102</f>
        <v>282934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10392066</v>
      </c>
      <c r="C1152" s="13" t="s">
        <v>653</v>
      </c>
      <c r="D1152" s="13" t="str">
        <f t="shared" si="17"/>
        <v>Error?</v>
      </c>
    </row>
    <row r="1153" spans="1:4" x14ac:dyDescent="0.2">
      <c r="A1153" s="54">
        <v>1092</v>
      </c>
      <c r="B1153" s="1221">
        <f>'Expenditures 15-22'!K115</f>
        <v>256918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115596</v>
      </c>
      <c r="D1237" s="13" t="str">
        <f t="shared" si="18"/>
        <v>Error?</v>
      </c>
    </row>
    <row r="1238" spans="1:4" x14ac:dyDescent="0.2">
      <c r="A1238" s="82">
        <v>1177</v>
      </c>
      <c r="D1238" s="13" t="str">
        <f t="shared" si="18"/>
        <v>OK</v>
      </c>
    </row>
    <row r="1239" spans="1:4" x14ac:dyDescent="0.2">
      <c r="A1239" s="54">
        <v>1178</v>
      </c>
      <c r="B1239" s="1221">
        <f>'Expenditures 15-22'!E127</f>
        <v>115596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115596</v>
      </c>
      <c r="C1241" s="13" t="s">
        <v>653</v>
      </c>
      <c r="D1241" s="13" t="str">
        <f t="shared" si="18"/>
        <v>Error?</v>
      </c>
    </row>
    <row r="1242" spans="1:4" x14ac:dyDescent="0.2">
      <c r="A1242" s="54">
        <v>1181</v>
      </c>
      <c r="B1242" s="1221">
        <f>'Expenditures 15-22'!E150</f>
        <v>115596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327571</v>
      </c>
      <c r="D1245" s="13" t="str">
        <f t="shared" si="18"/>
        <v>Error?</v>
      </c>
    </row>
    <row r="1246" spans="1:4" x14ac:dyDescent="0.2">
      <c r="A1246" s="82">
        <v>1185</v>
      </c>
      <c r="D1246" s="13" t="str">
        <f t="shared" si="18"/>
        <v>OK</v>
      </c>
    </row>
    <row r="1247" spans="1:4" x14ac:dyDescent="0.2">
      <c r="A1247" s="54">
        <v>1186</v>
      </c>
      <c r="B1247" s="1221">
        <f>'Expenditures 15-22'!F127</f>
        <v>327571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327571</v>
      </c>
      <c r="C1249" s="13" t="s">
        <v>653</v>
      </c>
      <c r="D1249" s="13" t="str">
        <f t="shared" si="18"/>
        <v>Error?</v>
      </c>
    </row>
    <row r="1250" spans="1:4" x14ac:dyDescent="0.2">
      <c r="A1250" s="54">
        <v>1189</v>
      </c>
      <c r="B1250" s="1221">
        <f>'Expenditures 15-22'!F150</f>
        <v>327571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125547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125547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125547</v>
      </c>
      <c r="C1258" s="13" t="s">
        <v>653</v>
      </c>
      <c r="D1258" s="13" t="str">
        <f t="shared" si="18"/>
        <v>Error?</v>
      </c>
    </row>
    <row r="1259" spans="1:4" x14ac:dyDescent="0.2">
      <c r="A1259" s="54">
        <v>1198</v>
      </c>
      <c r="B1259" s="1221">
        <f>'Expenditures 15-22'!G150</f>
        <v>125547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568714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568714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568714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568714</v>
      </c>
      <c r="C1288" s="13" t="s">
        <v>653</v>
      </c>
      <c r="D1288" s="13" t="str">
        <f t="shared" si="19"/>
        <v>Error?</v>
      </c>
    </row>
    <row r="1289" spans="1:4" x14ac:dyDescent="0.2">
      <c r="A1289" s="54">
        <v>1228</v>
      </c>
      <c r="B1289" s="1221">
        <f>'Expenditures 15-22'!K151</f>
        <v>-37024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437508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698008</v>
      </c>
      <c r="C1317" s="13" t="s">
        <v>653</v>
      </c>
      <c r="D1317" s="13" t="str">
        <f t="shared" si="19"/>
        <v>Error?</v>
      </c>
    </row>
    <row r="1318" spans="1:4" x14ac:dyDescent="0.2">
      <c r="A1318" s="54">
        <v>1257</v>
      </c>
      <c r="B1318" s="1221">
        <f>'Expenditures 15-22'!H168</f>
        <v>698008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437508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698008</v>
      </c>
      <c r="C1331" s="13" t="s">
        <v>653</v>
      </c>
      <c r="D1331" s="13" t="str">
        <f t="shared" si="19"/>
        <v>Error?</v>
      </c>
    </row>
    <row r="1332" spans="1:4" x14ac:dyDescent="0.2">
      <c r="A1332" s="54">
        <v>1271</v>
      </c>
      <c r="B1332" s="1221">
        <f>'Expenditures 15-22'!K168</f>
        <v>698008</v>
      </c>
      <c r="C1332" s="13" t="s">
        <v>653</v>
      </c>
      <c r="D1332" s="13" t="str">
        <f t="shared" si="19"/>
        <v>Error?</v>
      </c>
    </row>
    <row r="1333" spans="1:4" x14ac:dyDescent="0.2">
      <c r="A1333" s="54">
        <v>1272</v>
      </c>
      <c r="B1333" s="1221">
        <f>'Expenditures 15-22'!K169</f>
        <v>-178251</v>
      </c>
      <c r="C1333" s="13" t="s">
        <v>653</v>
      </c>
      <c r="D1333" s="13" t="str">
        <f t="shared" si="19"/>
        <v>Error?</v>
      </c>
    </row>
    <row r="1334" spans="1:4" x14ac:dyDescent="0.2">
      <c r="A1334" s="82">
        <v>1273</v>
      </c>
      <c r="D1334" s="13" t="str">
        <f t="shared" si="19"/>
        <v>OK</v>
      </c>
    </row>
    <row r="1335" spans="1:4" x14ac:dyDescent="0.2">
      <c r="A1335" s="54">
        <v>1274</v>
      </c>
      <c r="B1335" s="1221">
        <f>'Expenditures 15-22'!C176</f>
        <v>15765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15765</v>
      </c>
      <c r="C1339" s="13" t="s">
        <v>653</v>
      </c>
      <c r="D1339" s="13" t="str">
        <f t="shared" si="19"/>
        <v>Error?</v>
      </c>
    </row>
    <row r="1340" spans="1:4" x14ac:dyDescent="0.2">
      <c r="A1340" s="54">
        <v>1279</v>
      </c>
      <c r="B1340" s="1221">
        <f>'Expenditures 15-22'!C204</f>
        <v>15765</v>
      </c>
      <c r="C1340" s="13" t="s">
        <v>653</v>
      </c>
      <c r="D1340" s="13" t="str">
        <f t="shared" si="19"/>
        <v>Error?</v>
      </c>
    </row>
    <row r="1341" spans="1:4" x14ac:dyDescent="0.2">
      <c r="A1341" s="54">
        <v>1280</v>
      </c>
      <c r="B1341" s="1221">
        <f>'Expenditures 15-22'!D176</f>
        <v>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v>
      </c>
      <c r="C1345" s="13" t="s">
        <v>653</v>
      </c>
      <c r="D1345" s="13" t="str">
        <f t="shared" si="20"/>
        <v>Error?</v>
      </c>
    </row>
    <row r="1346" spans="1:4" x14ac:dyDescent="0.2">
      <c r="A1346" s="54">
        <v>1285</v>
      </c>
      <c r="B1346" s="1221">
        <f>'Expenditures 15-22'!D204</f>
        <v>22</v>
      </c>
      <c r="C1346" s="13" t="s">
        <v>653</v>
      </c>
      <c r="D1346" s="13" t="str">
        <f t="shared" si="20"/>
        <v>Error?</v>
      </c>
    </row>
    <row r="1347" spans="1:4" x14ac:dyDescent="0.2">
      <c r="A1347" s="54">
        <v>1286</v>
      </c>
      <c r="B1347" s="1221">
        <f>'Expenditures 15-22'!E176</f>
        <v>210586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210586</v>
      </c>
      <c r="C1351" s="13" t="s">
        <v>653</v>
      </c>
      <c r="D1351" s="13" t="str">
        <f t="shared" si="20"/>
        <v>Error?</v>
      </c>
    </row>
    <row r="1352" spans="1:4" x14ac:dyDescent="0.2">
      <c r="A1352" s="54">
        <v>1291</v>
      </c>
      <c r="B1352" s="1221">
        <f>'Expenditures 15-22'!E190</f>
        <v>6923</v>
      </c>
      <c r="C1352" s="13" t="s">
        <v>653</v>
      </c>
      <c r="D1352" s="13" t="str">
        <f t="shared" si="20"/>
        <v>Error?</v>
      </c>
    </row>
    <row r="1353" spans="1:4" x14ac:dyDescent="0.2">
      <c r="A1353" s="54">
        <v>1292</v>
      </c>
      <c r="B1353" s="1221">
        <f>'Expenditures 15-22'!E204</f>
        <v>217509</v>
      </c>
      <c r="C1353" s="13" t="s">
        <v>653</v>
      </c>
      <c r="D1353" s="13" t="str">
        <f t="shared" si="20"/>
        <v>Error?</v>
      </c>
    </row>
    <row r="1354" spans="1:4" x14ac:dyDescent="0.2">
      <c r="A1354" s="54">
        <v>1293</v>
      </c>
      <c r="B1354" s="1221">
        <f>'Expenditures 15-22'!F176</f>
        <v>15966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15966</v>
      </c>
      <c r="C1358" s="13" t="s">
        <v>653</v>
      </c>
      <c r="D1358" s="13" t="str">
        <f t="shared" si="20"/>
        <v>Error?</v>
      </c>
    </row>
    <row r="1359" spans="1:4" x14ac:dyDescent="0.2">
      <c r="A1359" s="54">
        <v>1298</v>
      </c>
      <c r="B1359" s="1221">
        <f>'Expenditures 15-22'!F204</f>
        <v>15966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242339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242339</v>
      </c>
      <c r="C1381" s="13" t="s">
        <v>653</v>
      </c>
      <c r="D1381" s="13" t="str">
        <f t="shared" si="20"/>
        <v>Error?</v>
      </c>
    </row>
    <row r="1382" spans="1:4" x14ac:dyDescent="0.2">
      <c r="A1382" s="54">
        <v>1321</v>
      </c>
      <c r="B1382" s="1221">
        <f>'Expenditures 15-22'!K190</f>
        <v>6923</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249262</v>
      </c>
      <c r="C1388" s="13" t="s">
        <v>653</v>
      </c>
      <c r="D1388" s="13" t="str">
        <f t="shared" si="20"/>
        <v>Error?</v>
      </c>
    </row>
    <row r="1389" spans="1:4" x14ac:dyDescent="0.2">
      <c r="A1389" s="54">
        <v>1328</v>
      </c>
      <c r="B1389" s="1221">
        <f>'Expenditures 15-22'!K205</f>
        <v>16039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2971</v>
      </c>
      <c r="D1408" s="13" t="str">
        <f t="shared" si="21"/>
        <v>Error?</v>
      </c>
    </row>
    <row r="1409" spans="1:4" x14ac:dyDescent="0.2">
      <c r="A1409" s="54">
        <v>1348</v>
      </c>
      <c r="B1409" s="1221">
        <f>'Expenditures 15-22'!D218</f>
        <v>32</v>
      </c>
      <c r="D1409" s="13" t="str">
        <f t="shared" si="21"/>
        <v>Error?</v>
      </c>
    </row>
    <row r="1410" spans="1:4" x14ac:dyDescent="0.2">
      <c r="A1410" s="54">
        <v>1349</v>
      </c>
      <c r="B1410" s="1221">
        <f>'Expenditures 15-22'!D223</f>
        <v>178206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1767</v>
      </c>
      <c r="D1412" s="13" t="str">
        <f t="shared" si="21"/>
        <v>Error?</v>
      </c>
    </row>
    <row r="1413" spans="1:4" x14ac:dyDescent="0.2">
      <c r="A1413" s="54">
        <v>1352</v>
      </c>
      <c r="B1413" s="1221">
        <f>'Expenditures 15-22'!D228</f>
        <v>9482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2643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13892</v>
      </c>
      <c r="C1417" s="13" t="s">
        <v>653</v>
      </c>
      <c r="D1417" s="13" t="str">
        <f t="shared" si="21"/>
        <v>Error?</v>
      </c>
    </row>
    <row r="1418" spans="1:4" x14ac:dyDescent="0.2">
      <c r="A1418" s="54">
        <v>1357</v>
      </c>
      <c r="B1418" s="1221">
        <f>'Expenditures 15-22'!D234</f>
        <v>3806</v>
      </c>
      <c r="D1418" s="13" t="str">
        <f t="shared" si="21"/>
        <v>Error?</v>
      </c>
    </row>
    <row r="1419" spans="1:4" x14ac:dyDescent="0.2">
      <c r="A1419" s="54">
        <v>1358</v>
      </c>
      <c r="B1419" s="1221">
        <f>'Expenditures 15-22'!D235</f>
        <v>13287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17093</v>
      </c>
      <c r="C1421" s="13" t="s">
        <v>653</v>
      </c>
      <c r="D1421" s="13" t="str">
        <f t="shared" si="21"/>
        <v>Error?</v>
      </c>
    </row>
    <row r="1422" spans="1:4" x14ac:dyDescent="0.2">
      <c r="A1422" s="54">
        <v>1361</v>
      </c>
      <c r="B1422" s="1221">
        <f>'Expenditures 15-22'!D239</f>
        <v>415</v>
      </c>
      <c r="D1422" s="13" t="str">
        <f t="shared" si="21"/>
        <v>Error?</v>
      </c>
    </row>
    <row r="1423" spans="1:4" x14ac:dyDescent="0.2">
      <c r="A1423" s="54">
        <v>1362</v>
      </c>
      <c r="B1423" s="1221">
        <f>'Expenditures 15-22'!D240</f>
        <v>9412</v>
      </c>
      <c r="D1423" s="13" t="str">
        <f t="shared" si="21"/>
        <v>Error?</v>
      </c>
    </row>
    <row r="1424" spans="1:4" x14ac:dyDescent="0.2">
      <c r="A1424" s="54">
        <v>1363</v>
      </c>
      <c r="B1424" s="1221">
        <f>'Expenditures 15-22'!D251</f>
        <v>18100</v>
      </c>
      <c r="C1424" s="13" t="s">
        <v>653</v>
      </c>
      <c r="D1424" s="13" t="str">
        <f t="shared" si="21"/>
        <v>Error?</v>
      </c>
    </row>
    <row r="1425" spans="1:4" x14ac:dyDescent="0.2">
      <c r="A1425" s="54">
        <v>1364</v>
      </c>
      <c r="B1425" s="1221">
        <f>'Expenditures 15-22'!D253</f>
        <v>25196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25196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16225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60334</v>
      </c>
      <c r="D1431" s="13" t="str">
        <f t="shared" si="21"/>
        <v>Error?</v>
      </c>
    </row>
    <row r="1432" spans="1:4" x14ac:dyDescent="0.2">
      <c r="A1432" s="54">
        <v>1371</v>
      </c>
      <c r="B1432" s="1221">
        <f>'Expenditures 15-22'!D261</f>
        <v>3165</v>
      </c>
      <c r="D1432" s="13" t="str">
        <f t="shared" si="21"/>
        <v>Error?</v>
      </c>
    </row>
    <row r="1433" spans="1:4" x14ac:dyDescent="0.2">
      <c r="A1433" s="54">
        <v>1372</v>
      </c>
      <c r="B1433" s="1221">
        <f>'Expenditures 15-22'!D262</f>
        <v>37704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117428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191709</v>
      </c>
      <c r="C1446" s="13" t="s">
        <v>653</v>
      </c>
      <c r="D1446" s="13" t="str">
        <f t="shared" si="21"/>
        <v>Error?</v>
      </c>
    </row>
    <row r="1447" spans="1:4" x14ac:dyDescent="0.2">
      <c r="A1447" s="54">
        <v>1386</v>
      </c>
      <c r="B1447" s="1221">
        <f>'Expenditures 15-22'!D274</f>
        <v>40</v>
      </c>
      <c r="D1447" s="13" t="str">
        <f t="shared" si="21"/>
        <v>Error?</v>
      </c>
    </row>
    <row r="1448" spans="1:4" x14ac:dyDescent="0.2">
      <c r="A1448" s="54">
        <v>1387</v>
      </c>
      <c r="B1448" s="1221">
        <f>'Expenditures 15-22'!D288</f>
        <v>369955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2971</v>
      </c>
      <c r="C1472" s="13" t="s">
        <v>653</v>
      </c>
      <c r="D1472" s="13" t="str">
        <f t="shared" si="22"/>
        <v>Error?</v>
      </c>
    </row>
    <row r="1473" spans="1:4" x14ac:dyDescent="0.2">
      <c r="A1473" s="54">
        <v>1412</v>
      </c>
      <c r="B1473" s="1221">
        <f>'Expenditures 15-22'!K218</f>
        <v>32</v>
      </c>
      <c r="C1473" s="13" t="s">
        <v>653</v>
      </c>
      <c r="D1473" s="13" t="str">
        <f t="shared" si="22"/>
        <v>Error?</v>
      </c>
    </row>
    <row r="1474" spans="1:4" x14ac:dyDescent="0.2">
      <c r="A1474" s="54">
        <v>1413</v>
      </c>
      <c r="B1474" s="1221">
        <f>'Expenditures 15-22'!K223</f>
        <v>178206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1767</v>
      </c>
      <c r="C1476" s="13" t="s">
        <v>653</v>
      </c>
      <c r="D1476" s="13" t="str">
        <f t="shared" si="22"/>
        <v>Error?</v>
      </c>
    </row>
    <row r="1477" spans="1:4" x14ac:dyDescent="0.2">
      <c r="A1477" s="54">
        <v>1416</v>
      </c>
      <c r="B1477" s="1221">
        <f>'Expenditures 15-22'!K228</f>
        <v>9482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2643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13892</v>
      </c>
      <c r="C1481" s="13" t="s">
        <v>653</v>
      </c>
      <c r="D1481" s="13" t="str">
        <f t="shared" si="22"/>
        <v>Error?</v>
      </c>
    </row>
    <row r="1482" spans="1:4" x14ac:dyDescent="0.2">
      <c r="A1482" s="54">
        <v>1421</v>
      </c>
      <c r="B1482" s="1221">
        <f>'Expenditures 15-22'!K234</f>
        <v>3806</v>
      </c>
      <c r="C1482" s="13" t="s">
        <v>653</v>
      </c>
      <c r="D1482" s="13" t="str">
        <f t="shared" si="22"/>
        <v>Error?</v>
      </c>
    </row>
    <row r="1483" spans="1:4" x14ac:dyDescent="0.2">
      <c r="A1483" s="54">
        <v>1422</v>
      </c>
      <c r="B1483" s="1221">
        <f>'Expenditures 15-22'!K235</f>
        <v>13287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17093</v>
      </c>
      <c r="C1485" s="13" t="s">
        <v>653</v>
      </c>
      <c r="D1485" s="13" t="str">
        <f t="shared" si="22"/>
        <v>Error?</v>
      </c>
    </row>
    <row r="1486" spans="1:4" x14ac:dyDescent="0.2">
      <c r="A1486" s="54">
        <v>1425</v>
      </c>
      <c r="B1486" s="1221">
        <f>'Expenditures 15-22'!K239</f>
        <v>415</v>
      </c>
      <c r="C1486" s="13" t="s">
        <v>653</v>
      </c>
      <c r="D1486" s="13" t="str">
        <f t="shared" si="22"/>
        <v>Error?</v>
      </c>
    </row>
    <row r="1487" spans="1:4" x14ac:dyDescent="0.2">
      <c r="A1487" s="54">
        <v>1426</v>
      </c>
      <c r="B1487" s="1221">
        <f>'Expenditures 15-22'!K240</f>
        <v>9412</v>
      </c>
      <c r="C1487" s="13" t="s">
        <v>653</v>
      </c>
      <c r="D1487" s="13" t="str">
        <f t="shared" si="22"/>
        <v>Error?</v>
      </c>
    </row>
    <row r="1488" spans="1:4" x14ac:dyDescent="0.2">
      <c r="A1488" s="54">
        <v>1427</v>
      </c>
      <c r="B1488" s="1221">
        <f>'Expenditures 15-22'!K251</f>
        <v>18100</v>
      </c>
      <c r="C1488" s="13" t="s">
        <v>653</v>
      </c>
      <c r="D1488" s="13" t="str">
        <f t="shared" si="22"/>
        <v>Error?</v>
      </c>
    </row>
    <row r="1489" spans="1:4" x14ac:dyDescent="0.2">
      <c r="A1489" s="54">
        <v>1428</v>
      </c>
      <c r="B1489" s="1221">
        <f>'Expenditures 15-22'!K253</f>
        <v>25196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25196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16225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60334</v>
      </c>
      <c r="C1495" s="13" t="s">
        <v>653</v>
      </c>
      <c r="D1495" s="13" t="str">
        <f t="shared" si="22"/>
        <v>Error?</v>
      </c>
    </row>
    <row r="1496" spans="1:4" x14ac:dyDescent="0.2">
      <c r="A1496" s="54">
        <v>1435</v>
      </c>
      <c r="B1496" s="1221">
        <f>'Expenditures 15-22'!K261</f>
        <v>3165</v>
      </c>
      <c r="C1496" s="13" t="s">
        <v>653</v>
      </c>
      <c r="D1496" s="13" t="str">
        <f t="shared" si="22"/>
        <v>Error?</v>
      </c>
    </row>
    <row r="1497" spans="1:4" x14ac:dyDescent="0.2">
      <c r="A1497" s="54">
        <v>1436</v>
      </c>
      <c r="B1497" s="1221">
        <f>'Expenditures 15-22'!K262</f>
        <v>37704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117428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191709</v>
      </c>
      <c r="C1510" s="13" t="s">
        <v>653</v>
      </c>
      <c r="D1510" s="13" t="str">
        <f t="shared" si="22"/>
        <v>Error?</v>
      </c>
    </row>
    <row r="1511" spans="1:4" x14ac:dyDescent="0.2">
      <c r="A1511" s="54">
        <v>1450</v>
      </c>
      <c r="B1511" s="1221">
        <f>'Expenditures 15-22'!K274</f>
        <v>40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369955</v>
      </c>
      <c r="C1517" s="13" t="s">
        <v>653</v>
      </c>
      <c r="D1517" s="13" t="str">
        <f t="shared" si="22"/>
        <v>Error?</v>
      </c>
    </row>
    <row r="1518" spans="1:4" x14ac:dyDescent="0.2">
      <c r="A1518" s="54">
        <v>1457</v>
      </c>
      <c r="B1518" s="1221">
        <f>'Expenditures 15-22'!K289</f>
        <v>659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67410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67410</v>
      </c>
      <c r="C1535" s="13" t="s">
        <v>653</v>
      </c>
      <c r="D1535" s="13" t="str">
        <f t="shared" ref="D1535:D1598" si="23">IF(ISBLANK(B1535),"OK",IF(A1535-B1535=0,"OK","Error?"))</f>
        <v>Error?</v>
      </c>
    </row>
    <row r="1536" spans="1:4" x14ac:dyDescent="0.2">
      <c r="A1536" s="54">
        <v>1475</v>
      </c>
      <c r="B1536" s="1221">
        <f>'Expenditures 15-22'!E305</f>
        <v>67410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785413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785413</v>
      </c>
      <c r="C1547" s="13" t="s">
        <v>653</v>
      </c>
      <c r="D1547" s="13" t="str">
        <f t="shared" si="23"/>
        <v>Error?</v>
      </c>
    </row>
    <row r="1548" spans="1:4" x14ac:dyDescent="0.2">
      <c r="A1548" s="54">
        <v>1487</v>
      </c>
      <c r="B1548" s="1221">
        <f>'Expenditures 15-22'!G305</f>
        <v>785413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852823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852823</v>
      </c>
      <c r="C1559" s="13" t="s">
        <v>653</v>
      </c>
      <c r="D1559" s="13" t="str">
        <f t="shared" si="23"/>
        <v>Error?</v>
      </c>
    </row>
    <row r="1560" spans="1:4" x14ac:dyDescent="0.2">
      <c r="A1560" s="54">
        <v>1499</v>
      </c>
      <c r="B1560" s="1221">
        <f>'Expenditures 15-22'!K305</f>
        <v>852823</v>
      </c>
      <c r="C1560" s="13" t="s">
        <v>653</v>
      </c>
      <c r="D1560" s="13" t="str">
        <f t="shared" si="23"/>
        <v>Error?</v>
      </c>
    </row>
    <row r="1561" spans="1:4" x14ac:dyDescent="0.2">
      <c r="A1561" s="54">
        <v>1500</v>
      </c>
      <c r="B1561" s="1221">
        <f>'Expenditures 15-22'!K306</f>
        <v>-781389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5449631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5710389</v>
      </c>
      <c r="C1630" s="13" t="s">
        <v>653</v>
      </c>
      <c r="D1630" s="13" t="str">
        <f t="shared" si="24"/>
        <v>Error?</v>
      </c>
    </row>
    <row r="1631" spans="1:4" x14ac:dyDescent="0.2">
      <c r="A1631" s="54">
        <v>1570</v>
      </c>
      <c r="B1631" s="1221">
        <f>'Acct Summary 7-8'!D79</f>
        <v>516937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554558</v>
      </c>
      <c r="C1644" s="13" t="s">
        <v>653</v>
      </c>
      <c r="D1644" s="13" t="str">
        <f t="shared" si="24"/>
        <v>Error?</v>
      </c>
    </row>
    <row r="1645" spans="1:4" x14ac:dyDescent="0.2">
      <c r="A1645" s="54">
        <v>1584</v>
      </c>
      <c r="B1645" s="1221">
        <f>'Acct Summary 7-8'!E79</f>
        <v>256149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77898</v>
      </c>
      <c r="C1658" s="13" t="s">
        <v>653</v>
      </c>
      <c r="D1658" s="13" t="str">
        <f t="shared" si="24"/>
        <v>Error?</v>
      </c>
    </row>
    <row r="1659" spans="1:4" x14ac:dyDescent="0.2">
      <c r="A1659" s="54">
        <v>1598</v>
      </c>
      <c r="B1659" s="1221">
        <f>'Acct Summary 7-8'!F79</f>
        <v>461954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477993</v>
      </c>
      <c r="C1672" s="13" t="s">
        <v>653</v>
      </c>
      <c r="D1672" s="13" t="str">
        <f t="shared" si="25"/>
        <v>Error?</v>
      </c>
    </row>
    <row r="1673" spans="1:4" x14ac:dyDescent="0.2">
      <c r="A1673" s="54">
        <v>1612</v>
      </c>
      <c r="B1673" s="1221">
        <f>'Acct Summary 7-8'!G79</f>
        <v>239352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240011</v>
      </c>
      <c r="C1686" s="13" t="s">
        <v>653</v>
      </c>
      <c r="D1686" s="13" t="str">
        <f t="shared" si="25"/>
        <v>Error?</v>
      </c>
    </row>
    <row r="1687" spans="1:4" x14ac:dyDescent="0.2">
      <c r="A1687" s="54">
        <v>1626</v>
      </c>
      <c r="B1687" s="1221">
        <f>'Acct Summary 7-8'!H79</f>
        <v>1164263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382874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2754062</v>
      </c>
      <c r="C1744" s="13" t="s">
        <v>653</v>
      </c>
      <c r="D1744" s="13" t="str">
        <f t="shared" si="26"/>
        <v>Error?</v>
      </c>
    </row>
    <row r="1745" spans="1:5" x14ac:dyDescent="0.2">
      <c r="A1745" s="54">
        <v>1684</v>
      </c>
      <c r="B1745" s="1221">
        <f>'Tax Sched 24'!B5</f>
        <v>304088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87755</v>
      </c>
      <c r="C1747" s="13" t="s">
        <v>653</v>
      </c>
      <c r="D1747" s="13" t="str">
        <f t="shared" si="26"/>
        <v>Error?</v>
      </c>
    </row>
    <row r="1748" spans="1:5" x14ac:dyDescent="0.2">
      <c r="A1748" s="54">
        <v>1687</v>
      </c>
      <c r="B1748" s="1221">
        <f>'Tax Sched 24'!B8</f>
        <v>139011</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30420</v>
      </c>
      <c r="C1753" s="13" t="s">
        <v>653</v>
      </c>
      <c r="D1753" s="13" t="str">
        <f t="shared" si="26"/>
        <v>Error?</v>
      </c>
    </row>
    <row r="1754" spans="1:5" x14ac:dyDescent="0.2">
      <c r="A1754" s="54">
        <v>1693</v>
      </c>
      <c r="B1754" s="1221">
        <f>'Tax Sched 24'!B14</f>
        <v>19994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3439598</v>
      </c>
      <c r="C1759" s="13" t="s">
        <v>653</v>
      </c>
      <c r="D1759" s="13" t="str">
        <f t="shared" si="26"/>
        <v>Error?</v>
      </c>
    </row>
    <row r="1760" spans="1:5" x14ac:dyDescent="0.2">
      <c r="A1760" s="54">
        <v>1699</v>
      </c>
      <c r="B1760" s="1221">
        <f>'Tax Sched 24'!D4</f>
        <v>2754062</v>
      </c>
      <c r="C1760" s="13" t="s">
        <v>653</v>
      </c>
      <c r="D1760" s="13" t="str">
        <f t="shared" si="26"/>
        <v>Error?</v>
      </c>
    </row>
    <row r="1761" spans="1:5" x14ac:dyDescent="0.2">
      <c r="A1761" s="54">
        <v>1700</v>
      </c>
      <c r="B1761" s="1221">
        <f>'Tax Sched 24'!D5</f>
        <v>304088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87755</v>
      </c>
      <c r="C1763" s="13" t="s">
        <v>653</v>
      </c>
      <c r="D1763" s="13" t="str">
        <f t="shared" si="26"/>
        <v>Error?</v>
      </c>
    </row>
    <row r="1764" spans="1:5" x14ac:dyDescent="0.2">
      <c r="A1764" s="54">
        <v>1703</v>
      </c>
      <c r="B1764" s="1221">
        <f>'Tax Sched 24'!D8</f>
        <v>139011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30420</v>
      </c>
      <c r="C1769" s="13" t="s">
        <v>653</v>
      </c>
      <c r="D1769" s="13" t="str">
        <f t="shared" si="26"/>
        <v>Error?</v>
      </c>
    </row>
    <row r="1770" spans="1:5" x14ac:dyDescent="0.2">
      <c r="A1770" s="54">
        <v>1709</v>
      </c>
      <c r="B1770" s="1221">
        <f>'Tax Sched 24'!D14</f>
        <v>19994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3439598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3107366</v>
      </c>
      <c r="C1792" s="13" t="s">
        <v>653</v>
      </c>
      <c r="D1792" s="13" t="str">
        <f t="shared" si="27"/>
        <v>Error?</v>
      </c>
    </row>
    <row r="1793" spans="1:4" x14ac:dyDescent="0.2">
      <c r="A1793" s="54">
        <v>1732</v>
      </c>
      <c r="B1793" s="1221">
        <f>'Tax Sched 24'!F5</f>
        <v>335913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98068</v>
      </c>
      <c r="C1795" s="13" t="s">
        <v>653</v>
      </c>
      <c r="D1795" s="13" t="str">
        <f t="shared" si="27"/>
        <v>Error?</v>
      </c>
    </row>
    <row r="1796" spans="1:4" x14ac:dyDescent="0.2">
      <c r="A1796" s="54">
        <v>1735</v>
      </c>
      <c r="B1796" s="1221">
        <f>'Tax Sched 24'!F8</f>
        <v>155344</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53405</v>
      </c>
      <c r="C1801" s="13" t="s">
        <v>653</v>
      </c>
      <c r="D1801" s="13" t="str">
        <f t="shared" si="27"/>
        <v>Error?</v>
      </c>
    </row>
    <row r="1802" spans="1:4" x14ac:dyDescent="0.2">
      <c r="A1802" s="54">
        <v>1741</v>
      </c>
      <c r="B1802" s="1221">
        <f>'Tax Sched 24'!F14</f>
        <v>22344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3107366</v>
      </c>
      <c r="D1808" s="13" t="str">
        <f t="shared" si="27"/>
        <v>Error?</v>
      </c>
    </row>
    <row r="1809" spans="1:4" x14ac:dyDescent="0.2">
      <c r="A1809" s="54">
        <v>1748</v>
      </c>
      <c r="B1809" s="1221">
        <f>'Tax Sched 24'!E5</f>
        <v>335913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98068</v>
      </c>
      <c r="D1811" s="13" t="str">
        <f t="shared" si="27"/>
        <v>Error?</v>
      </c>
    </row>
    <row r="1812" spans="1:4" x14ac:dyDescent="0.2">
      <c r="A1812" s="54">
        <v>1751</v>
      </c>
      <c r="B1812" s="1221">
        <f>'Tax Sched 24'!E8</f>
        <v>155344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53405</v>
      </c>
      <c r="D1817" s="13" t="str">
        <f t="shared" si="27"/>
        <v>Error?</v>
      </c>
    </row>
    <row r="1818" spans="1:4" x14ac:dyDescent="0.2">
      <c r="A1818" s="54">
        <v>1757</v>
      </c>
      <c r="B1818" s="1221">
        <f>'Tax Sched 24'!E14</f>
        <v>22344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3927784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9535000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19994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19994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19994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92931</v>
      </c>
      <c r="D2008" s="13" t="str">
        <f t="shared" si="30"/>
        <v>Error?</v>
      </c>
    </row>
    <row r="2009" spans="1:4" x14ac:dyDescent="0.2">
      <c r="A2009" s="54">
        <v>1948</v>
      </c>
      <c r="B2009" s="1221">
        <f>'Cap Outlay Deprec 27'!C8</f>
        <v>24486790</v>
      </c>
      <c r="D2009" s="13" t="str">
        <f t="shared" si="30"/>
        <v>Error?</v>
      </c>
    </row>
    <row r="2010" spans="1:4" x14ac:dyDescent="0.2">
      <c r="A2010" s="54">
        <v>1949</v>
      </c>
      <c r="B2010" s="1221">
        <f>'Cap Outlay Deprec 27'!C10</f>
        <v>248783</v>
      </c>
      <c r="D2010" s="13" t="str">
        <f t="shared" si="30"/>
        <v>Error?</v>
      </c>
    </row>
    <row r="2011" spans="1:4" x14ac:dyDescent="0.2">
      <c r="A2011" s="54">
        <v>1950</v>
      </c>
      <c r="B2011" s="1221">
        <f>'Cap Outlay Deprec 27'!C12</f>
        <v>4252709</v>
      </c>
      <c r="D2011" s="13" t="str">
        <f t="shared" si="30"/>
        <v>Error?</v>
      </c>
    </row>
    <row r="2012" spans="1:4" x14ac:dyDescent="0.2">
      <c r="A2012" s="54">
        <v>1951</v>
      </c>
      <c r="B2012" s="1221">
        <f>'Cap Outlay Deprec 27'!C13</f>
        <v>189434</v>
      </c>
      <c r="D2012" s="13" t="str">
        <f t="shared" si="30"/>
        <v>Error?</v>
      </c>
    </row>
    <row r="2013" spans="1:4" x14ac:dyDescent="0.2">
      <c r="A2013" s="54">
        <v>1952</v>
      </c>
      <c r="B2013" s="1221">
        <f>'Cap Outlay Deprec 27'!C16</f>
        <v>32045037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3668127</v>
      </c>
      <c r="D2015" s="13" t="str">
        <f t="shared" si="30"/>
        <v>Error?</v>
      </c>
    </row>
    <row r="2016" spans="1:4" x14ac:dyDescent="0.2">
      <c r="A2016" s="54">
        <v>1955</v>
      </c>
      <c r="B2016" s="1221">
        <f>'Cap Outlay Deprec 27'!D10</f>
        <v>23434</v>
      </c>
      <c r="D2016" s="13" t="str">
        <f t="shared" si="30"/>
        <v>Error?</v>
      </c>
    </row>
    <row r="2017" spans="1:4" x14ac:dyDescent="0.2">
      <c r="A2017" s="54">
        <v>1956</v>
      </c>
      <c r="B2017" s="1221">
        <f>'Cap Outlay Deprec 27'!D12</f>
        <v>49801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3741362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2771313</v>
      </c>
      <c r="C2025" s="13" t="s">
        <v>653</v>
      </c>
      <c r="D2025" s="13" t="str">
        <f t="shared" si="30"/>
        <v>Error?</v>
      </c>
    </row>
    <row r="2026" spans="1:4" x14ac:dyDescent="0.2">
      <c r="A2026" s="54">
        <v>1965</v>
      </c>
      <c r="B2026" s="1221">
        <f>'Cap Outlay Deprec 27'!F5</f>
        <v>92931</v>
      </c>
      <c r="C2026" s="13" t="s">
        <v>653</v>
      </c>
      <c r="D2026" s="13" t="str">
        <f t="shared" si="30"/>
        <v>Error?</v>
      </c>
    </row>
    <row r="2027" spans="1:4" x14ac:dyDescent="0.2">
      <c r="A2027" s="54">
        <v>1966</v>
      </c>
      <c r="B2027" s="1221">
        <f>'Cap Outlay Deprec 27'!F8</f>
        <v>28154917</v>
      </c>
      <c r="C2027" s="13" t="s">
        <v>653</v>
      </c>
      <c r="D2027" s="13" t="str">
        <f t="shared" si="30"/>
        <v>Error?</v>
      </c>
    </row>
    <row r="2028" spans="1:4" x14ac:dyDescent="0.2">
      <c r="A2028" s="54">
        <v>1967</v>
      </c>
      <c r="B2028" s="1221">
        <f>'Cap Outlay Deprec 27'!F10</f>
        <v>272217</v>
      </c>
      <c r="C2028" s="13" t="s">
        <v>653</v>
      </c>
      <c r="D2028" s="13" t="str">
        <f t="shared" si="30"/>
        <v>Error?</v>
      </c>
    </row>
    <row r="2029" spans="1:4" x14ac:dyDescent="0.2">
      <c r="A2029" s="54">
        <v>1968</v>
      </c>
      <c r="B2029" s="1221">
        <f>'Cap Outlay Deprec 27'!F12</f>
        <v>4302510</v>
      </c>
      <c r="C2029" s="13" t="s">
        <v>653</v>
      </c>
      <c r="D2029" s="13" t="str">
        <f t="shared" si="30"/>
        <v>Error?</v>
      </c>
    </row>
    <row r="2030" spans="1:4" x14ac:dyDescent="0.2">
      <c r="A2030" s="54">
        <v>1969</v>
      </c>
      <c r="B2030" s="1221">
        <f>'Cap Outlay Deprec 27'!F13</f>
        <v>189434</v>
      </c>
      <c r="C2030" s="13" t="s">
        <v>653</v>
      </c>
      <c r="D2030" s="13" t="str">
        <f t="shared" si="30"/>
        <v>Error?</v>
      </c>
    </row>
    <row r="2031" spans="1:4" x14ac:dyDescent="0.2">
      <c r="A2031" s="54">
        <v>1970</v>
      </c>
      <c r="B2031" s="1221">
        <f>'Cap Outlay Deprec 27'!F16</f>
        <v>33015086</v>
      </c>
      <c r="C2031" s="13" t="s">
        <v>653</v>
      </c>
      <c r="D2031" s="13" t="str">
        <f t="shared" si="30"/>
        <v>Error?</v>
      </c>
    </row>
    <row r="2032" spans="1:4" x14ac:dyDescent="0.2">
      <c r="A2032" s="82">
        <v>1971</v>
      </c>
      <c r="D2032" s="13" t="str">
        <f t="shared" si="30"/>
        <v>OK</v>
      </c>
    </row>
    <row r="2033" spans="1:4" x14ac:dyDescent="0.2">
      <c r="A2033" s="54">
        <v>1972</v>
      </c>
      <c r="B2033" s="1221">
        <f>'Cap Outlay Deprec 27'!H8</f>
        <v>8147074</v>
      </c>
      <c r="D2033" s="13" t="str">
        <f t="shared" si="30"/>
        <v>Error?</v>
      </c>
    </row>
    <row r="2034" spans="1:4" x14ac:dyDescent="0.2">
      <c r="A2034" s="54">
        <v>1973</v>
      </c>
      <c r="B2034" s="1221">
        <f>'Cap Outlay Deprec 27'!H10</f>
        <v>129915</v>
      </c>
      <c r="D2034" s="13" t="str">
        <f t="shared" si="30"/>
        <v>Error?</v>
      </c>
    </row>
    <row r="2035" spans="1:4" x14ac:dyDescent="0.2">
      <c r="A2035" s="54">
        <v>1974</v>
      </c>
      <c r="B2035" s="1221">
        <f>'Cap Outlay Deprec 27'!H12</f>
        <v>3857265</v>
      </c>
      <c r="D2035" s="13" t="str">
        <f t="shared" si="30"/>
        <v>Error?</v>
      </c>
    </row>
    <row r="2036" spans="1:4" x14ac:dyDescent="0.2">
      <c r="A2036" s="54">
        <v>1975</v>
      </c>
      <c r="B2036" s="1221">
        <f>'Cap Outlay Deprec 27'!H13</f>
        <v>161795</v>
      </c>
      <c r="D2036" s="13" t="str">
        <f t="shared" si="30"/>
        <v>Error?</v>
      </c>
    </row>
    <row r="2037" spans="1:4" x14ac:dyDescent="0.2">
      <c r="A2037" s="54">
        <v>1976</v>
      </c>
      <c r="B2037" s="1221">
        <f>'Cap Outlay Deprec 27'!H16</f>
        <v>12299126</v>
      </c>
      <c r="C2037" s="13" t="s">
        <v>653</v>
      </c>
      <c r="D2037" s="13" t="str">
        <f t="shared" si="30"/>
        <v>Error?</v>
      </c>
    </row>
    <row r="2038" spans="1:4" x14ac:dyDescent="0.2">
      <c r="A2038" s="82">
        <v>1977</v>
      </c>
      <c r="D2038" s="13" t="str">
        <f t="shared" si="30"/>
        <v>OK</v>
      </c>
    </row>
    <row r="2039" spans="1:4" x14ac:dyDescent="0.2">
      <c r="A2039" s="54">
        <v>1978</v>
      </c>
      <c r="B2039" s="1221">
        <f>'Cap Outlay Deprec 27'!I8</f>
        <v>488728</v>
      </c>
      <c r="D2039" s="13" t="str">
        <f t="shared" si="30"/>
        <v>Error?</v>
      </c>
    </row>
    <row r="2040" spans="1:4" x14ac:dyDescent="0.2">
      <c r="A2040" s="54">
        <v>1979</v>
      </c>
      <c r="B2040" s="1221">
        <f>'Cap Outlay Deprec 27'!I10</f>
        <v>13269</v>
      </c>
      <c r="D2040" s="13" t="str">
        <f t="shared" si="30"/>
        <v>Error?</v>
      </c>
    </row>
    <row r="2041" spans="1:4" x14ac:dyDescent="0.2">
      <c r="A2041" s="54">
        <v>1980</v>
      </c>
      <c r="B2041" s="1221">
        <f>'Cap Outlay Deprec 27'!I12</f>
        <v>93120</v>
      </c>
      <c r="D2041" s="13" t="str">
        <f t="shared" si="30"/>
        <v>Error?</v>
      </c>
    </row>
    <row r="2042" spans="1:4" x14ac:dyDescent="0.2">
      <c r="A2042" s="54">
        <v>1981</v>
      </c>
      <c r="B2042" s="1221">
        <f>'Cap Outlay Deprec 27'!I13</f>
        <v>12104</v>
      </c>
      <c r="D2042" s="13" t="str">
        <f t="shared" si="30"/>
        <v>Error?</v>
      </c>
    </row>
    <row r="2043" spans="1:4" x14ac:dyDescent="0.2">
      <c r="A2043" s="54">
        <v>1982</v>
      </c>
      <c r="B2043" s="1221">
        <f>'Cap Outlay Deprec 27'!I16</f>
        <v>607221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8635802</v>
      </c>
      <c r="C2051" s="13" t="s">
        <v>653</v>
      </c>
      <c r="D2051" s="13" t="str">
        <f t="shared" si="31"/>
        <v>Error?</v>
      </c>
    </row>
    <row r="2052" spans="1:4" x14ac:dyDescent="0.2">
      <c r="A2052" s="54">
        <v>1991</v>
      </c>
      <c r="B2052" s="1221">
        <f>'Cap Outlay Deprec 27'!K10</f>
        <v>143184</v>
      </c>
      <c r="C2052" s="13" t="s">
        <v>653</v>
      </c>
      <c r="D2052" s="13" t="str">
        <f t="shared" si="31"/>
        <v>Error?</v>
      </c>
    </row>
    <row r="2053" spans="1:4" x14ac:dyDescent="0.2">
      <c r="A2053" s="54">
        <v>1992</v>
      </c>
      <c r="B2053" s="1221">
        <f>'Cap Outlay Deprec 27'!K12</f>
        <v>3950385</v>
      </c>
      <c r="C2053" s="13" t="s">
        <v>653</v>
      </c>
      <c r="D2053" s="13" t="str">
        <f t="shared" si="31"/>
        <v>Error?</v>
      </c>
    </row>
    <row r="2054" spans="1:4" x14ac:dyDescent="0.2">
      <c r="A2054" s="54">
        <v>1993</v>
      </c>
      <c r="B2054" s="1221">
        <f>'Cap Outlay Deprec 27'!K13</f>
        <v>173899</v>
      </c>
      <c r="C2054" s="13" t="s">
        <v>653</v>
      </c>
      <c r="D2054" s="13" t="str">
        <f t="shared" si="31"/>
        <v>Error?</v>
      </c>
    </row>
    <row r="2055" spans="1:4" x14ac:dyDescent="0.2">
      <c r="A2055" s="54">
        <v>1994</v>
      </c>
      <c r="B2055" s="1221">
        <f>'Cap Outlay Deprec 27'!K16</f>
        <v>12906347</v>
      </c>
      <c r="C2055" s="13" t="s">
        <v>653</v>
      </c>
      <c r="D2055" s="13" t="str">
        <f t="shared" si="31"/>
        <v>Error?</v>
      </c>
    </row>
    <row r="2056" spans="1:4" x14ac:dyDescent="0.2">
      <c r="A2056" s="54">
        <v>1995</v>
      </c>
      <c r="B2056" s="1221">
        <f>'Cap Outlay Deprec 27'!L5</f>
        <v>92931</v>
      </c>
      <c r="C2056" s="13" t="s">
        <v>653</v>
      </c>
      <c r="D2056" s="13" t="str">
        <f t="shared" si="31"/>
        <v>Error?</v>
      </c>
    </row>
    <row r="2057" spans="1:4" x14ac:dyDescent="0.2">
      <c r="A2057" s="54">
        <v>1996</v>
      </c>
      <c r="B2057" s="1221">
        <f>'Cap Outlay Deprec 27'!L8</f>
        <v>19519115</v>
      </c>
      <c r="C2057" s="13" t="s">
        <v>653</v>
      </c>
      <c r="D2057" s="13" t="str">
        <f t="shared" si="31"/>
        <v>Error?</v>
      </c>
    </row>
    <row r="2058" spans="1:4" x14ac:dyDescent="0.2">
      <c r="A2058" s="54">
        <v>1997</v>
      </c>
      <c r="B2058" s="1221">
        <f>'Cap Outlay Deprec 27'!L10</f>
        <v>129033</v>
      </c>
      <c r="C2058" s="13" t="s">
        <v>653</v>
      </c>
      <c r="D2058" s="13" t="str">
        <f t="shared" si="31"/>
        <v>Error?</v>
      </c>
    </row>
    <row r="2059" spans="1:4" x14ac:dyDescent="0.2">
      <c r="A2059" s="54">
        <v>1998</v>
      </c>
      <c r="B2059" s="1221">
        <f>'Cap Outlay Deprec 27'!L12</f>
        <v>352125</v>
      </c>
      <c r="C2059" s="13" t="s">
        <v>653</v>
      </c>
      <c r="D2059" s="13" t="str">
        <f t="shared" si="31"/>
        <v>Error?</v>
      </c>
    </row>
    <row r="2060" spans="1:4" x14ac:dyDescent="0.2">
      <c r="A2060" s="54">
        <v>1999</v>
      </c>
      <c r="B2060" s="1221">
        <f>'Cap Outlay Deprec 27'!L13</f>
        <v>15535</v>
      </c>
      <c r="C2060" s="13" t="s">
        <v>653</v>
      </c>
      <c r="D2060" s="13" t="str">
        <f t="shared" si="31"/>
        <v>Error?</v>
      </c>
    </row>
    <row r="2061" spans="1:4" x14ac:dyDescent="0.2">
      <c r="A2061" s="54">
        <v>2000</v>
      </c>
      <c r="B2061" s="1221">
        <f>'Cap Outlay Deprec 27'!L16</f>
        <v>20108739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278232</v>
      </c>
      <c r="C2088" s="13" t="s">
        <v>653</v>
      </c>
      <c r="D2088" s="13" t="str">
        <f t="shared" si="31"/>
        <v>Error?</v>
      </c>
    </row>
    <row r="2089" spans="1:4" x14ac:dyDescent="0.2">
      <c r="A2089" s="54">
        <v>2028</v>
      </c>
      <c r="B2089" s="1221">
        <f>'Expenditures 15-22'!K92</f>
        <v>4702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154112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33957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3201164</v>
      </c>
      <c r="C2551" s="13" t="s">
        <v>653</v>
      </c>
      <c r="D2551" s="13" t="str">
        <f t="shared" si="38"/>
        <v>Error?</v>
      </c>
    </row>
    <row r="2552" spans="1:4" x14ac:dyDescent="0.2">
      <c r="A2552" s="82">
        <v>2491</v>
      </c>
      <c r="D2552" s="13" t="str">
        <f t="shared" si="38"/>
        <v>OK</v>
      </c>
    </row>
    <row r="2553" spans="1:4" x14ac:dyDescent="0.2">
      <c r="A2553" s="54">
        <v>2492</v>
      </c>
      <c r="B2553" s="1221">
        <f>'Acct Summary 7-8'!C6</f>
        <v>5867128</v>
      </c>
      <c r="C2553" s="13" t="s">
        <v>653</v>
      </c>
      <c r="D2553" s="13" t="str">
        <f t="shared" si="38"/>
        <v>Error?</v>
      </c>
    </row>
    <row r="2554" spans="1:4" x14ac:dyDescent="0.2">
      <c r="A2554" s="54">
        <v>2493</v>
      </c>
      <c r="B2554" s="1221">
        <f>'Acct Summary 7-8'!C7</f>
        <v>1580692</v>
      </c>
      <c r="C2554" s="13" t="s">
        <v>653</v>
      </c>
      <c r="D2554" s="13" t="str">
        <f t="shared" si="38"/>
        <v>Error?</v>
      </c>
    </row>
    <row r="2555" spans="1:4" x14ac:dyDescent="0.2">
      <c r="A2555" s="54">
        <v>2494</v>
      </c>
      <c r="B2555" s="1221">
        <f>'Acct Summary 7-8'!C8</f>
        <v>10648984</v>
      </c>
      <c r="C2555" s="13" t="s">
        <v>653</v>
      </c>
      <c r="D2555" s="13" t="str">
        <f t="shared" si="38"/>
        <v>Error?</v>
      </c>
    </row>
    <row r="2556" spans="1:4" x14ac:dyDescent="0.2">
      <c r="A2556" s="54">
        <v>2495</v>
      </c>
      <c r="B2556" s="1221">
        <f>'Acct Summary 7-8'!C12</f>
        <v>7037490</v>
      </c>
      <c r="C2556" s="13" t="s">
        <v>653</v>
      </c>
      <c r="D2556" s="13" t="str">
        <f t="shared" si="38"/>
        <v>Error?</v>
      </c>
    </row>
    <row r="2557" spans="1:4" x14ac:dyDescent="0.2">
      <c r="A2557" s="54">
        <v>2496</v>
      </c>
      <c r="B2557" s="1221">
        <f>'Acct Summary 7-8'!C13</f>
        <v>3049244</v>
      </c>
      <c r="C2557" s="13" t="s">
        <v>653</v>
      </c>
      <c r="D2557" s="13" t="str">
        <f t="shared" si="38"/>
        <v>Error?</v>
      </c>
    </row>
    <row r="2558" spans="1:4" x14ac:dyDescent="0.2">
      <c r="A2558" s="54">
        <v>2497</v>
      </c>
      <c r="B2558" s="1221">
        <f>'Acct Summary 7-8'!C14</f>
        <v>22398</v>
      </c>
      <c r="C2558" s="13" t="s">
        <v>653</v>
      </c>
      <c r="D2558" s="13" t="str">
        <f t="shared" si="38"/>
        <v>Error?</v>
      </c>
    </row>
    <row r="2559" spans="1:4" x14ac:dyDescent="0.2">
      <c r="A2559" s="54">
        <v>2498</v>
      </c>
      <c r="B2559" s="1221">
        <f>'Acct Summary 7-8'!C15</f>
        <v>282934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10392066</v>
      </c>
      <c r="C2561" s="13" t="s">
        <v>653</v>
      </c>
      <c r="D2561" s="13" t="str">
        <f t="shared" si="39"/>
        <v>Error?</v>
      </c>
    </row>
    <row r="2562" spans="1:4" x14ac:dyDescent="0.2">
      <c r="A2562" s="54">
        <v>2501</v>
      </c>
      <c r="B2562" s="1221">
        <f>'Acct Summary 7-8'!C20</f>
        <v>256918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487145</v>
      </c>
      <c r="C2564" s="13" t="s">
        <v>653</v>
      </c>
      <c r="D2564" s="13" t="str">
        <f t="shared" si="39"/>
        <v>Error?</v>
      </c>
    </row>
    <row r="2565" spans="1:4" x14ac:dyDescent="0.2">
      <c r="A2565" s="82">
        <v>2504</v>
      </c>
      <c r="D2565" s="13" t="str">
        <f t="shared" si="39"/>
        <v>OK</v>
      </c>
    </row>
    <row r="2566" spans="1:4" x14ac:dyDescent="0.2">
      <c r="A2566" s="54">
        <v>2505</v>
      </c>
      <c r="B2566" s="1221">
        <f>'Acct Summary 7-8'!D6</f>
        <v>44545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531690</v>
      </c>
      <c r="C2568" s="13" t="s">
        <v>653</v>
      </c>
      <c r="D2568" s="13" t="str">
        <f t="shared" si="39"/>
        <v>Error?</v>
      </c>
    </row>
    <row r="2569" spans="1:4" x14ac:dyDescent="0.2">
      <c r="A2569" s="54">
        <v>2508</v>
      </c>
      <c r="B2569" s="1221">
        <f>'Acct Summary 7-8'!D13</f>
        <v>568714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568714</v>
      </c>
      <c r="C2573" s="13" t="s">
        <v>653</v>
      </c>
      <c r="D2573" s="13" t="str">
        <f t="shared" si="39"/>
        <v>Error?</v>
      </c>
    </row>
    <row r="2574" spans="1:4" x14ac:dyDescent="0.2">
      <c r="A2574" s="54">
        <v>2513</v>
      </c>
      <c r="B2574" s="1221">
        <f>'Acct Summary 7-8'!D20</f>
        <v>-37024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144433</v>
      </c>
      <c r="C2591" s="13" t="s">
        <v>653</v>
      </c>
      <c r="D2591" s="13" t="str">
        <f t="shared" si="39"/>
        <v>Error?</v>
      </c>
    </row>
    <row r="2592" spans="1:4" x14ac:dyDescent="0.2">
      <c r="A2592" s="82">
        <v>2531</v>
      </c>
      <c r="D2592" s="13" t="str">
        <f t="shared" si="39"/>
        <v>OK</v>
      </c>
    </row>
    <row r="2593" spans="1:4" x14ac:dyDescent="0.2">
      <c r="A2593" s="54">
        <v>2532</v>
      </c>
      <c r="B2593" s="1221">
        <f>'Acct Summary 7-8'!F6</f>
        <v>120868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265301</v>
      </c>
      <c r="C2595" s="13" t="s">
        <v>653</v>
      </c>
      <c r="D2595" s="13" t="str">
        <f t="shared" si="39"/>
        <v>Error?</v>
      </c>
    </row>
    <row r="2596" spans="1:4" x14ac:dyDescent="0.2">
      <c r="A2596" s="54">
        <v>2535</v>
      </c>
      <c r="B2596" s="1221">
        <f>'Acct Summary 7-8'!F13</f>
        <v>242339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6923</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249262</v>
      </c>
      <c r="C2600" s="13" t="s">
        <v>653</v>
      </c>
      <c r="D2600" s="13" t="str">
        <f t="shared" si="39"/>
        <v>Error?</v>
      </c>
    </row>
    <row r="2601" spans="1:4" x14ac:dyDescent="0.2">
      <c r="A2601" s="54">
        <v>2540</v>
      </c>
      <c r="B2601" s="1221">
        <f>'Acct Summary 7-8'!F20</f>
        <v>16039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370614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370614</v>
      </c>
      <c r="C2606" s="13" t="s">
        <v>653</v>
      </c>
      <c r="D2606" s="13" t="str">
        <f t="shared" si="39"/>
        <v>Error?</v>
      </c>
    </row>
    <row r="2607" spans="1:4" x14ac:dyDescent="0.2">
      <c r="A2607" s="54">
        <v>2546</v>
      </c>
      <c r="B2607" s="1221">
        <f>'Acct Summary 7-8'!G12</f>
        <v>178206</v>
      </c>
      <c r="C2607" s="13" t="s">
        <v>653</v>
      </c>
      <c r="D2607" s="13" t="str">
        <f t="shared" si="39"/>
        <v>Error?</v>
      </c>
    </row>
    <row r="2608" spans="1:4" x14ac:dyDescent="0.2">
      <c r="A2608" s="54">
        <v>2547</v>
      </c>
      <c r="B2608" s="1221">
        <f>'Acct Summary 7-8'!G13</f>
        <v>191709</v>
      </c>
      <c r="C2608" s="13" t="s">
        <v>653</v>
      </c>
      <c r="D2608" s="13" t="str">
        <f t="shared" si="39"/>
        <v>Error?</v>
      </c>
    </row>
    <row r="2609" spans="1:4" x14ac:dyDescent="0.2">
      <c r="A2609" s="54">
        <v>2548</v>
      </c>
      <c r="B2609" s="1221">
        <f>'Acct Summary 7-8'!G14</f>
        <v>40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369955</v>
      </c>
      <c r="C2612" s="13" t="s">
        <v>653</v>
      </c>
      <c r="D2612" s="13" t="str">
        <f t="shared" si="39"/>
        <v>Error?</v>
      </c>
    </row>
    <row r="2613" spans="1:4" x14ac:dyDescent="0.2">
      <c r="A2613" s="54">
        <v>2552</v>
      </c>
      <c r="B2613" s="1221">
        <f>'Acct Summary 7-8'!G20</f>
        <v>659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519757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519757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698008</v>
      </c>
      <c r="C2634" s="13" t="s">
        <v>653</v>
      </c>
      <c r="D2634" s="13" t="str">
        <f t="shared" si="40"/>
        <v>Error?</v>
      </c>
    </row>
    <row r="2635" spans="1:4" x14ac:dyDescent="0.2">
      <c r="A2635" s="54">
        <v>2574</v>
      </c>
      <c r="B2635" s="1221">
        <f>'Acct Summary 7-8'!E17</f>
        <v>698008</v>
      </c>
      <c r="C2635" s="13" t="s">
        <v>653</v>
      </c>
      <c r="D2635" s="13" t="str">
        <f t="shared" si="40"/>
        <v>Error?</v>
      </c>
    </row>
    <row r="2636" spans="1:4" x14ac:dyDescent="0.2">
      <c r="A2636" s="54">
        <v>2575</v>
      </c>
      <c r="B2636" s="1221">
        <f>'Acct Summary 7-8'!E20</f>
        <v>-178251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71434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71434</v>
      </c>
      <c r="C2658" s="13" t="s">
        <v>653</v>
      </c>
      <c r="D2658" s="13" t="str">
        <f t="shared" si="40"/>
        <v>Error?</v>
      </c>
    </row>
    <row r="2659" spans="1:4" x14ac:dyDescent="0.2">
      <c r="A2659" s="54">
        <v>2598</v>
      </c>
      <c r="B2659" s="1221">
        <f>'Acct Summary 7-8'!H13</f>
        <v>852823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852823</v>
      </c>
      <c r="C2661" s="13" t="s">
        <v>653</v>
      </c>
      <c r="D2661" s="13" t="str">
        <f t="shared" si="40"/>
        <v>Error?</v>
      </c>
    </row>
    <row r="2662" spans="1:4" x14ac:dyDescent="0.2">
      <c r="A2662" s="54">
        <v>2601</v>
      </c>
      <c r="B2662" s="1221">
        <f>'Acct Summary 7-8'!H20</f>
        <v>-781389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42087</v>
      </c>
      <c r="D2718" s="13" t="str">
        <f t="shared" si="41"/>
        <v>Error?</v>
      </c>
    </row>
    <row r="2719" spans="1:4" x14ac:dyDescent="0.2">
      <c r="A2719" s="54">
        <v>2658</v>
      </c>
      <c r="B2719" s="1221">
        <f>'Expenditures 15-22'!D51</f>
        <v>9408</v>
      </c>
      <c r="D2719" s="13" t="str">
        <f t="shared" si="41"/>
        <v>Error?</v>
      </c>
    </row>
    <row r="2720" spans="1:4" x14ac:dyDescent="0.2">
      <c r="A2720" s="54">
        <v>2659</v>
      </c>
      <c r="B2720" s="1221">
        <f>'Expenditures 15-22'!E51</f>
        <v>1136</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525</v>
      </c>
      <c r="D2722" s="13" t="str">
        <f t="shared" si="41"/>
        <v>Error?</v>
      </c>
    </row>
    <row r="2723" spans="1:4" x14ac:dyDescent="0.2">
      <c r="A2723" s="54">
        <v>2662</v>
      </c>
      <c r="B2723" s="1221">
        <f>'Expenditures 15-22'!H51</f>
        <v>1533</v>
      </c>
      <c r="D2723" s="13" t="str">
        <f t="shared" si="41"/>
        <v>Error?</v>
      </c>
    </row>
    <row r="2724" spans="1:4" x14ac:dyDescent="0.2">
      <c r="A2724" s="54">
        <v>2663</v>
      </c>
      <c r="B2724" s="1221">
        <f>'Expenditures 15-22'!K51</f>
        <v>54689</v>
      </c>
      <c r="C2724" s="13" t="s">
        <v>653</v>
      </c>
      <c r="D2724" s="13" t="str">
        <f t="shared" si="41"/>
        <v>Error?</v>
      </c>
    </row>
    <row r="2725" spans="1:4" x14ac:dyDescent="0.2">
      <c r="A2725" s="54">
        <v>2664</v>
      </c>
      <c r="B2725" s="1221">
        <f>'Expenditures 15-22'!D241</f>
        <v>8273</v>
      </c>
      <c r="D2725" s="13" t="str">
        <f t="shared" si="41"/>
        <v>Error?</v>
      </c>
    </row>
    <row r="2726" spans="1:4" x14ac:dyDescent="0.2">
      <c r="A2726" s="54">
        <v>2665</v>
      </c>
      <c r="B2726" s="1221">
        <f>'Expenditures 15-22'!K241</f>
        <v>8273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278232</v>
      </c>
      <c r="C2789" s="13" t="s">
        <v>653</v>
      </c>
      <c r="D2789" s="13" t="str">
        <f t="shared" si="42"/>
        <v>Error?</v>
      </c>
    </row>
    <row r="2790" spans="1:4" x14ac:dyDescent="0.2">
      <c r="A2790" s="54">
        <v>2729</v>
      </c>
      <c r="B2790" s="1221">
        <f>'Expenditures 15-22'!E102</f>
        <v>278232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6923</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6923</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4150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1379913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1428058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110119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1428058</v>
      </c>
      <c r="D2912" s="13" t="str">
        <f t="shared" si="44"/>
        <v>Error?</v>
      </c>
    </row>
    <row r="2913" spans="1:4" x14ac:dyDescent="0.2">
      <c r="A2913" s="54">
        <v>2852</v>
      </c>
      <c r="B2913" s="1221">
        <f>'Assets-Liab 5-6'!I41</f>
        <v>1428058</v>
      </c>
      <c r="C2913" s="13" t="s">
        <v>653</v>
      </c>
      <c r="D2913" s="13" t="str">
        <f t="shared" si="44"/>
        <v>Error?</v>
      </c>
    </row>
    <row r="2914" spans="1:4" x14ac:dyDescent="0.2">
      <c r="A2914" s="54">
        <v>2853</v>
      </c>
      <c r="B2914" s="1221">
        <f>'Assets-Liab 5-6'!L33</f>
        <v>110119</v>
      </c>
      <c r="D2914" s="13" t="str">
        <f t="shared" si="44"/>
        <v>Error?</v>
      </c>
    </row>
    <row r="2915" spans="1:4" x14ac:dyDescent="0.2">
      <c r="A2915" s="82">
        <v>2854</v>
      </c>
      <c r="D2915" s="13" t="str">
        <f t="shared" si="44"/>
        <v>OK</v>
      </c>
    </row>
    <row r="2916" spans="1:4" x14ac:dyDescent="0.2">
      <c r="A2916" s="54">
        <v>2855</v>
      </c>
      <c r="B2916" s="1221">
        <f>'Assets-Liab 5-6'!L34</f>
        <v>110119</v>
      </c>
      <c r="C2916" s="13" t="s">
        <v>653</v>
      </c>
      <c r="D2916" s="13" t="str">
        <f t="shared" si="44"/>
        <v>Error?</v>
      </c>
    </row>
    <row r="2917" spans="1:4" x14ac:dyDescent="0.2">
      <c r="A2917" s="54">
        <v>2856</v>
      </c>
      <c r="B2917" s="1221">
        <f>'Assets-Liab 5-6'!L41</f>
        <v>110119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219841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58391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219841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58391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6923</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6923</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152849</v>
      </c>
      <c r="D3055" s="13" t="str">
        <f t="shared" si="46"/>
        <v>Error?</v>
      </c>
    </row>
    <row r="3056" spans="1:4" x14ac:dyDescent="0.2">
      <c r="A3056" s="54">
        <v>2995</v>
      </c>
      <c r="B3056" s="1221">
        <f>'Expenditures 15-22'!D10</f>
        <v>94218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11104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258171</v>
      </c>
      <c r="C3062" s="13" t="s">
        <v>653</v>
      </c>
      <c r="D3062" s="13" t="str">
        <f t="shared" si="46"/>
        <v>Error?</v>
      </c>
    </row>
    <row r="3063" spans="1:4" x14ac:dyDescent="0.2">
      <c r="A3063" s="82">
        <v>3002</v>
      </c>
      <c r="D3063" s="13" t="str">
        <f t="shared" si="46"/>
        <v>OK</v>
      </c>
    </row>
    <row r="3064" spans="1:4" x14ac:dyDescent="0.2">
      <c r="A3064" s="54">
        <v>3003</v>
      </c>
      <c r="B3064" s="1221">
        <f>'Expenditures 15-22'!D213</f>
        <v>4228</v>
      </c>
      <c r="D3064" s="13" t="str">
        <f t="shared" si="46"/>
        <v>Error?</v>
      </c>
    </row>
    <row r="3065" spans="1:4" x14ac:dyDescent="0.2">
      <c r="A3065" s="54">
        <v>3004</v>
      </c>
      <c r="B3065" s="1221">
        <f>'Expenditures 15-22'!K213</f>
        <v>4228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3953</v>
      </c>
      <c r="C3225" s="13" t="s">
        <v>653</v>
      </c>
      <c r="D3225" s="13" t="str">
        <f t="shared" si="49"/>
        <v>Error?</v>
      </c>
    </row>
    <row r="3226" spans="1:4" x14ac:dyDescent="0.2">
      <c r="A3226" s="54">
        <v>3165</v>
      </c>
      <c r="B3226" s="1221">
        <f>'Acct Summary 7-8'!I8</f>
        <v>3953</v>
      </c>
      <c r="C3226" s="13" t="s">
        <v>653</v>
      </c>
      <c r="D3226" s="13" t="str">
        <f t="shared" si="49"/>
        <v>Error?</v>
      </c>
    </row>
    <row r="3227" spans="1:4" x14ac:dyDescent="0.2">
      <c r="A3227" s="54">
        <v>3166</v>
      </c>
      <c r="B3227" s="1221">
        <f>'Acct Summary 7-8'!I20</f>
        <v>3953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3840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3840</v>
      </c>
      <c r="C3232" s="13" t="s">
        <v>653</v>
      </c>
      <c r="D3232" s="13" t="str">
        <f t="shared" si="49"/>
        <v>Error?</v>
      </c>
    </row>
    <row r="3233" spans="1:4" x14ac:dyDescent="0.2">
      <c r="A3233" s="54">
        <v>3172</v>
      </c>
      <c r="B3233" s="1221">
        <f>'Acct Summary 7-8'!C78</f>
        <v>260758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74645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74645</v>
      </c>
      <c r="C3238" s="13" t="s">
        <v>653</v>
      </c>
      <c r="D3238" s="13" t="str">
        <f t="shared" si="49"/>
        <v>Error?</v>
      </c>
    </row>
    <row r="3239" spans="1:4" x14ac:dyDescent="0.2">
      <c r="A3239" s="54">
        <v>3178</v>
      </c>
      <c r="B3239" s="1221">
        <f>'Acct Summary 7-8'!D78</f>
        <v>37621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16039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-178251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-781389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3953</v>
      </c>
      <c r="C3320" s="13" t="s">
        <v>653</v>
      </c>
      <c r="D3320" s="13" t="str">
        <f t="shared" si="50"/>
        <v>Error?</v>
      </c>
    </row>
    <row r="3321" spans="1:4" x14ac:dyDescent="0.2">
      <c r="A3321" s="54">
        <v>3260</v>
      </c>
      <c r="B3321" s="1221">
        <f>'Acct Summary 7-8'!I79</f>
        <v>1424105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1428058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1304152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276049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6633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33780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1843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111434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1733891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62238</v>
      </c>
      <c r="D3387" s="13" t="str">
        <f t="shared" si="51"/>
        <v>Error?</v>
      </c>
    </row>
    <row r="3388" spans="1:4" x14ac:dyDescent="0.2">
      <c r="A3388" s="54">
        <v>3327</v>
      </c>
      <c r="B3388" s="1221">
        <f>'Expenditures 15-22'!D211</f>
        <v>94849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62238</v>
      </c>
      <c r="C3390" s="13" t="s">
        <v>653</v>
      </c>
      <c r="D3390" s="13" t="str">
        <f t="shared" si="51"/>
        <v>Error?</v>
      </c>
    </row>
    <row r="3391" spans="1:4" x14ac:dyDescent="0.2">
      <c r="A3391" s="54">
        <v>3330</v>
      </c>
      <c r="B3391" s="1221">
        <f>'Expenditures 15-22'!K211</f>
        <v>94849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1998860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341288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44845</v>
      </c>
      <c r="D3417" s="13" t="str">
        <f t="shared" si="52"/>
        <v>Error?</v>
      </c>
    </row>
    <row r="3418" spans="1:4" x14ac:dyDescent="0.2">
      <c r="A3418" s="82">
        <v>3357</v>
      </c>
      <c r="D3418" s="13" t="str">
        <f t="shared" si="52"/>
        <v>OK</v>
      </c>
    </row>
    <row r="3419" spans="1:4" x14ac:dyDescent="0.2">
      <c r="A3419" s="54">
        <v>3358</v>
      </c>
      <c r="B3419" s="1221">
        <f>'Assets-Liab 5-6'!F4</f>
        <v>269059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286142</v>
      </c>
      <c r="D3425" s="13" t="str">
        <f t="shared" si="52"/>
        <v>Error?</v>
      </c>
    </row>
    <row r="3426" spans="1:4" x14ac:dyDescent="0.2">
      <c r="A3426" s="82">
        <v>3365</v>
      </c>
      <c r="D3426" s="13" t="str">
        <f t="shared" si="52"/>
        <v>OK</v>
      </c>
    </row>
    <row r="3427" spans="1:4" x14ac:dyDescent="0.2">
      <c r="A3427" s="54">
        <v>3366</v>
      </c>
      <c r="B3427" s="1221">
        <f>'Assets-Liab 5-6'!I4</f>
        <v>48145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110119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104268</v>
      </c>
      <c r="C3446" s="13" t="s">
        <v>653</v>
      </c>
      <c r="D3446" s="13" t="str">
        <f t="shared" si="52"/>
        <v>Error?</v>
      </c>
    </row>
    <row r="3447" spans="1:4" x14ac:dyDescent="0.2">
      <c r="A3447" s="54">
        <v>3386</v>
      </c>
      <c r="B3447" s="1221">
        <f>'Tax Sched 24'!D16</f>
        <v>104268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155344</v>
      </c>
      <c r="C3449" s="13" t="s">
        <v>653</v>
      </c>
      <c r="D3449" s="13" t="str">
        <f t="shared" si="52"/>
        <v>Error?</v>
      </c>
    </row>
    <row r="3450" spans="1:4" x14ac:dyDescent="0.2">
      <c r="A3450" s="54">
        <v>3389</v>
      </c>
      <c r="B3450" s="1221">
        <f>'Tax Sched 24'!E16</f>
        <v>155344</v>
      </c>
      <c r="D3450" s="13" t="str">
        <f t="shared" si="52"/>
        <v>Error?</v>
      </c>
    </row>
    <row r="3451" spans="1:4" x14ac:dyDescent="0.2">
      <c r="A3451" s="54">
        <v>3390</v>
      </c>
      <c r="B3451" s="1221">
        <f>'Cap Outlay Deprec 27'!C15</f>
        <v>2771313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2771313</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3840</v>
      </c>
      <c r="D3530" s="13" t="str">
        <f t="shared" si="54"/>
        <v>Error?</v>
      </c>
    </row>
    <row r="3531" spans="1:4" x14ac:dyDescent="0.2">
      <c r="A3531" s="54">
        <v>3470</v>
      </c>
      <c r="B3531" s="1221">
        <f>'Acct Summary 7-8'!D36</f>
        <v>74645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47782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271961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319743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237500</v>
      </c>
      <c r="D3566" s="13" t="str">
        <f t="shared" si="54"/>
        <v>Error?</v>
      </c>
    </row>
    <row r="3567" spans="1:4" x14ac:dyDescent="0.2">
      <c r="A3567" s="54">
        <v>3506</v>
      </c>
      <c r="B3567" s="1221">
        <f>'Assets-Liab 5-6'!K39</f>
        <v>82243</v>
      </c>
      <c r="D3567" s="13" t="str">
        <f t="shared" si="54"/>
        <v>Error?</v>
      </c>
    </row>
    <row r="3568" spans="1:4" x14ac:dyDescent="0.2">
      <c r="A3568" s="54">
        <v>3507</v>
      </c>
      <c r="B3568" s="1221">
        <f>'Assets-Liab 5-6'!K41</f>
        <v>319743</v>
      </c>
      <c r="C3568" s="13" t="s">
        <v>653</v>
      </c>
      <c r="D3568" s="13" t="str">
        <f t="shared" si="54"/>
        <v>Error?</v>
      </c>
    </row>
    <row r="3569" spans="1:4" x14ac:dyDescent="0.2">
      <c r="A3569" s="54">
        <v>3508</v>
      </c>
      <c r="B3569" s="1221">
        <f>'Acct Summary 7-8'!K4</f>
        <v>31432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31432</v>
      </c>
      <c r="C3571" s="13" t="s">
        <v>653</v>
      </c>
      <c r="D3571" s="13" t="str">
        <f t="shared" si="54"/>
        <v>Error?</v>
      </c>
    </row>
    <row r="3572" spans="1:4" x14ac:dyDescent="0.2">
      <c r="A3572" s="54">
        <v>3511</v>
      </c>
      <c r="B3572" s="1221">
        <f>'Acct Summary 7-8'!K13</f>
        <v>42657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42657</v>
      </c>
      <c r="C3575" s="13" t="s">
        <v>653</v>
      </c>
      <c r="D3575" s="13" t="str">
        <f t="shared" si="54"/>
        <v>Error?</v>
      </c>
    </row>
    <row r="3576" spans="1:4" x14ac:dyDescent="0.2">
      <c r="A3576" s="54">
        <v>3515</v>
      </c>
      <c r="B3576" s="1221">
        <f>'Acct Summary 7-8'!K20</f>
        <v>-11225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-11225</v>
      </c>
      <c r="C3588" s="13" t="s">
        <v>653</v>
      </c>
      <c r="D3588" s="13" t="str">
        <f t="shared" si="55"/>
        <v>Error?</v>
      </c>
    </row>
    <row r="3589" spans="1:4" x14ac:dyDescent="0.2">
      <c r="A3589" s="54">
        <v>3528</v>
      </c>
      <c r="B3589" s="1221">
        <f>'Acct Summary 7-8'!K79</f>
        <v>330968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319743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30891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30891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30891</v>
      </c>
      <c r="C3635" s="13" t="s">
        <v>653</v>
      </c>
      <c r="D3635" s="13" t="str">
        <f t="shared" si="55"/>
        <v>Error?</v>
      </c>
    </row>
    <row r="3636" spans="1:4" x14ac:dyDescent="0.2">
      <c r="A3636" s="54">
        <v>3575</v>
      </c>
      <c r="B3636" s="1221">
        <f>'Expenditures 15-22'!E354</f>
        <v>30891</v>
      </c>
      <c r="C3636" s="13" t="s">
        <v>653</v>
      </c>
      <c r="D3636" s="13" t="str">
        <f t="shared" si="55"/>
        <v>Error?</v>
      </c>
    </row>
    <row r="3637" spans="1:4" x14ac:dyDescent="0.2">
      <c r="A3637" s="82">
        <v>3576</v>
      </c>
      <c r="D3637" s="13" t="str">
        <f t="shared" si="55"/>
        <v>OK</v>
      </c>
    </row>
    <row r="3638" spans="1:4" x14ac:dyDescent="0.2">
      <c r="A3638" s="54">
        <v>3577</v>
      </c>
      <c r="B3638" s="1221">
        <f>'Expenditures 15-22'!F337</f>
        <v>588</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588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588</v>
      </c>
      <c r="C3642" s="13" t="s">
        <v>653</v>
      </c>
      <c r="D3642" s="13" t="str">
        <f t="shared" si="55"/>
        <v>Error?</v>
      </c>
    </row>
    <row r="3643" spans="1:4" x14ac:dyDescent="0.2">
      <c r="A3643" s="54">
        <v>3582</v>
      </c>
      <c r="B3643" s="1221">
        <f>'Expenditures 15-22'!F354</f>
        <v>588</v>
      </c>
      <c r="C3643" s="13" t="s">
        <v>653</v>
      </c>
      <c r="D3643" s="13" t="str">
        <f t="shared" si="55"/>
        <v>Error?</v>
      </c>
    </row>
    <row r="3644" spans="1:4" x14ac:dyDescent="0.2">
      <c r="A3644" s="82">
        <v>3583</v>
      </c>
      <c r="D3644" s="13" t="str">
        <f t="shared" si="55"/>
        <v>OK</v>
      </c>
    </row>
    <row r="3645" spans="1:4" x14ac:dyDescent="0.2">
      <c r="A3645" s="54">
        <v>3584</v>
      </c>
      <c r="B3645" s="1221">
        <f>'Expenditures 15-22'!G337</f>
        <v>11178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11178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11178</v>
      </c>
      <c r="C3649" s="13" t="s">
        <v>653</v>
      </c>
      <c r="D3649" s="13" t="str">
        <f t="shared" si="56"/>
        <v>Error?</v>
      </c>
    </row>
    <row r="3650" spans="1:4" x14ac:dyDescent="0.2">
      <c r="A3650" s="54">
        <v>3589</v>
      </c>
      <c r="B3650" s="1221">
        <f>'Expenditures 15-22'!G354</f>
        <v>11178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42657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42657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42657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42657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-11225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368884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4783400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15432384</v>
      </c>
      <c r="C4122" s="13" t="s">
        <v>653</v>
      </c>
      <c r="D4122" s="13" t="str">
        <f t="shared" si="63"/>
        <v>Error?</v>
      </c>
    </row>
    <row r="4123" spans="1:4" x14ac:dyDescent="0.2">
      <c r="A4123" s="54">
        <v>4062</v>
      </c>
      <c r="B4123" s="1221">
        <f>'Acct Summary 7-8'!D10</f>
        <v>531690</v>
      </c>
      <c r="C4123" s="13" t="s">
        <v>653</v>
      </c>
      <c r="D4123" s="13" t="str">
        <f t="shared" si="63"/>
        <v>Error?</v>
      </c>
    </row>
    <row r="4124" spans="1:4" x14ac:dyDescent="0.2">
      <c r="A4124" s="54">
        <v>4063</v>
      </c>
      <c r="B4124" s="1221">
        <f>'Acct Summary 7-8'!E10</f>
        <v>519757</v>
      </c>
      <c r="C4124" s="13" t="s">
        <v>653</v>
      </c>
      <c r="D4124" s="13" t="str">
        <f t="shared" si="63"/>
        <v>Error?</v>
      </c>
    </row>
    <row r="4125" spans="1:4" x14ac:dyDescent="0.2">
      <c r="A4125" s="54">
        <v>4064</v>
      </c>
      <c r="B4125" s="1221">
        <f>'Acct Summary 7-8'!F10</f>
        <v>265301</v>
      </c>
      <c r="C4125" s="13" t="s">
        <v>653</v>
      </c>
      <c r="D4125" s="13" t="str">
        <f t="shared" si="63"/>
        <v>Error?</v>
      </c>
    </row>
    <row r="4126" spans="1:4" x14ac:dyDescent="0.2">
      <c r="A4126" s="54">
        <v>4065</v>
      </c>
      <c r="B4126" s="1221">
        <f>'Acct Summary 7-8'!G10</f>
        <v>370614</v>
      </c>
      <c r="C4126" s="13" t="s">
        <v>653</v>
      </c>
      <c r="D4126" s="13" t="str">
        <f t="shared" si="63"/>
        <v>Error?</v>
      </c>
    </row>
    <row r="4127" spans="1:4" x14ac:dyDescent="0.2">
      <c r="A4127" s="54">
        <v>4066</v>
      </c>
      <c r="B4127" s="1221">
        <f>'Acct Summary 7-8'!H10</f>
        <v>71434</v>
      </c>
      <c r="C4127" s="13" t="s">
        <v>653</v>
      </c>
      <c r="D4127" s="13" t="str">
        <f t="shared" si="63"/>
        <v>Error?</v>
      </c>
    </row>
    <row r="4128" spans="1:4" x14ac:dyDescent="0.2">
      <c r="A4128" s="54">
        <v>4067</v>
      </c>
      <c r="B4128" s="1221">
        <f>'Acct Summary 7-8'!I10</f>
        <v>3953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31432</v>
      </c>
      <c r="C4130" s="13" t="s">
        <v>653</v>
      </c>
      <c r="D4130" s="13" t="str">
        <f t="shared" si="63"/>
        <v>Error?</v>
      </c>
    </row>
    <row r="4131" spans="1:4" x14ac:dyDescent="0.2">
      <c r="A4131" s="54">
        <v>4070</v>
      </c>
      <c r="B4131" s="1221">
        <f>'Acct Summary 7-8'!C18</f>
        <v>4783400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15175466</v>
      </c>
      <c r="C4136" s="13" t="s">
        <v>653</v>
      </c>
      <c r="D4136" s="13" t="str">
        <f t="shared" si="63"/>
        <v>Error?</v>
      </c>
    </row>
    <row r="4137" spans="1:4" x14ac:dyDescent="0.2">
      <c r="A4137" s="54">
        <v>4076</v>
      </c>
      <c r="B4137" s="1221">
        <f>'Acct Summary 7-8'!D19</f>
        <v>568714</v>
      </c>
      <c r="C4137" s="13" t="s">
        <v>653</v>
      </c>
      <c r="D4137" s="13" t="str">
        <f t="shared" si="63"/>
        <v>Error?</v>
      </c>
    </row>
    <row r="4138" spans="1:4" x14ac:dyDescent="0.2">
      <c r="A4138" s="54">
        <v>4077</v>
      </c>
      <c r="B4138" s="1221">
        <f>'Acct Summary 7-8'!E19</f>
        <v>698008</v>
      </c>
      <c r="C4138" s="13" t="s">
        <v>653</v>
      </c>
      <c r="D4138" s="13" t="str">
        <f t="shared" si="63"/>
        <v>Error?</v>
      </c>
    </row>
    <row r="4139" spans="1:4" x14ac:dyDescent="0.2">
      <c r="A4139" s="54">
        <v>4078</v>
      </c>
      <c r="B4139" s="1221">
        <f>'Acct Summary 7-8'!F19</f>
        <v>249262</v>
      </c>
      <c r="C4139" s="13" t="s">
        <v>653</v>
      </c>
      <c r="D4139" s="13" t="str">
        <f t="shared" si="63"/>
        <v>Error?</v>
      </c>
    </row>
    <row r="4140" spans="1:4" x14ac:dyDescent="0.2">
      <c r="A4140" s="54">
        <v>4079</v>
      </c>
      <c r="B4140" s="1221">
        <f>'Acct Summary 7-8'!G19</f>
        <v>369955</v>
      </c>
      <c r="C4140" s="13" t="s">
        <v>653</v>
      </c>
      <c r="D4140" s="13" t="str">
        <f t="shared" si="63"/>
        <v>Error?</v>
      </c>
    </row>
    <row r="4141" spans="1:4" x14ac:dyDescent="0.2">
      <c r="A4141" s="54">
        <v>4080</v>
      </c>
      <c r="B4141" s="1221">
        <f>'Acct Summary 7-8'!H19</f>
        <v>852823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42657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9275000</v>
      </c>
      <c r="C4171" s="13" t="s">
        <v>653</v>
      </c>
      <c r="D4171" s="13" t="str">
        <f t="shared" si="64"/>
        <v>Error?</v>
      </c>
    </row>
    <row r="4172" spans="1:4" x14ac:dyDescent="0.2">
      <c r="A4172" s="54">
        <v>4111</v>
      </c>
      <c r="B4172" s="1221">
        <f>'Short-Term Long-Term Debt 25'!J49</f>
        <v>9197102</v>
      </c>
      <c r="C4172" s="13" t="s">
        <v>653</v>
      </c>
      <c r="D4172" s="13" t="str">
        <f t="shared" si="64"/>
        <v>Error?</v>
      </c>
    </row>
    <row r="4173" spans="1:4" x14ac:dyDescent="0.2">
      <c r="A4173" s="54">
        <v>4112</v>
      </c>
      <c r="B4173" s="1221">
        <f>'Short-Term Long-Term Debt 25'!H49</f>
        <v>260000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2609.0100000000002</v>
      </c>
      <c r="C4265" s="13" t="s">
        <v>653</v>
      </c>
      <c r="D4265" s="13" t="str">
        <f t="shared" si="65"/>
        <v>Error?</v>
      </c>
      <c r="E4265" s="803"/>
    </row>
    <row r="4266" spans="1:5" x14ac:dyDescent="0.2">
      <c r="A4266" s="90">
        <v>4205</v>
      </c>
      <c r="B4266" s="1221">
        <f>('FP Info 3'!F10)*100000</f>
        <v>282.03999999999996</v>
      </c>
      <c r="C4266" s="13" t="s">
        <v>653</v>
      </c>
      <c r="D4266" s="13" t="str">
        <f t="shared" si="65"/>
        <v>Error?</v>
      </c>
      <c r="E4266" s="803"/>
    </row>
    <row r="4267" spans="1:5" x14ac:dyDescent="0.2">
      <c r="A4267" s="90">
        <v>4206</v>
      </c>
      <c r="B4267" s="1221">
        <f>('FP Info 3'!H10)*100000</f>
        <v>82.339999999999989</v>
      </c>
      <c r="C4267" s="13" t="s">
        <v>653</v>
      </c>
      <c r="D4267" s="13" t="str">
        <f t="shared" si="65"/>
        <v>Error?</v>
      </c>
      <c r="E4267" s="803"/>
    </row>
    <row r="4268" spans="1:5" x14ac:dyDescent="0.2">
      <c r="A4268" s="90">
        <v>4207</v>
      </c>
      <c r="B4268" s="1221">
        <f>('FP Info 3'!J10)*100000</f>
        <v>2973</v>
      </c>
      <c r="C4268" s="13" t="s">
        <v>653</v>
      </c>
      <c r="D4268" s="13" t="str">
        <f t="shared" si="65"/>
        <v>Error?</v>
      </c>
    </row>
    <row r="4269" spans="1:5" x14ac:dyDescent="0.2">
      <c r="A4269" s="90">
        <v>4208</v>
      </c>
      <c r="B4269" s="1221">
        <f>'FP Info 3'!J16</f>
        <v>8170998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32998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56828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30037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30037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79203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t="e">
        <f>('FP Info 3'!L10)*100000</f>
        <v>#VALUE!</v>
      </c>
      <c r="D4437" s="13" t="e">
        <f t="shared" si="68"/>
        <v>#VALUE!</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119101343</v>
      </c>
      <c r="D4995" s="13" t="str">
        <f t="shared" si="77"/>
        <v>Error?</v>
      </c>
    </row>
    <row r="4996" spans="1:4" x14ac:dyDescent="0.2">
      <c r="A4996" s="90">
        <v>4935</v>
      </c>
      <c r="B4996" s="1221">
        <f>'FP Info 3'!H31</f>
        <v>8217992.6670000004</v>
      </c>
      <c r="D4996" s="13" t="str">
        <f t="shared" si="77"/>
        <v>Error?</v>
      </c>
    </row>
    <row r="4997" spans="1:4" x14ac:dyDescent="0.2">
      <c r="A4997" s="90">
        <v>4936</v>
      </c>
      <c r="B4997" s="1221">
        <f>'FP Info 3'!H37</f>
        <v>9275000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2754062</v>
      </c>
      <c r="D5061" s="13" t="str">
        <f t="shared" si="78"/>
        <v>Error?</v>
      </c>
    </row>
    <row r="5062" spans="1:4" x14ac:dyDescent="0.2">
      <c r="A5062" s="82">
        <v>5001</v>
      </c>
      <c r="D5062" s="13" t="str">
        <f t="shared" si="78"/>
        <v>OK</v>
      </c>
    </row>
    <row r="5063" spans="1:4" x14ac:dyDescent="0.2">
      <c r="A5063" s="54">
        <v>5002</v>
      </c>
      <c r="B5063" s="1221">
        <f>'Revenues 9-14'!C7</f>
        <v>19994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2774056</v>
      </c>
      <c r="C5066" s="13" t="s">
        <v>653</v>
      </c>
      <c r="D5066" s="13" t="str">
        <f t="shared" si="78"/>
        <v>Error?</v>
      </c>
    </row>
    <row r="5067" spans="1:4" x14ac:dyDescent="0.2">
      <c r="A5067" s="54">
        <v>5006</v>
      </c>
      <c r="B5067" s="1221">
        <f>'Revenues 9-14'!C14</f>
        <v>5564</v>
      </c>
      <c r="D5067" s="13" t="str">
        <f t="shared" si="78"/>
        <v>Error?</v>
      </c>
    </row>
    <row r="5068" spans="1:4" x14ac:dyDescent="0.2">
      <c r="A5068" s="54">
        <v>5007</v>
      </c>
      <c r="B5068" s="1221">
        <f>'Revenues 9-14'!C15</f>
        <v>8442</v>
      </c>
      <c r="D5068" s="13" t="str">
        <f t="shared" si="78"/>
        <v>Error?</v>
      </c>
    </row>
    <row r="5069" spans="1:4" x14ac:dyDescent="0.2">
      <c r="A5069" s="54">
        <v>5008</v>
      </c>
      <c r="B5069" s="1221">
        <f>'Revenues 9-14'!C16</f>
        <v>97184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111190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223768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223768</v>
      </c>
      <c r="C5087" s="13" t="s">
        <v>653</v>
      </c>
      <c r="D5087" s="13" t="str">
        <f t="shared" si="78"/>
        <v>Error?</v>
      </c>
    </row>
    <row r="5088" spans="1:4" x14ac:dyDescent="0.2">
      <c r="A5088" s="54">
        <v>5027</v>
      </c>
      <c r="B5088" s="1221">
        <f>'Revenues 9-14'!C65</f>
        <v>14831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14831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3344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6584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9928</v>
      </c>
      <c r="C5096" s="13" t="s">
        <v>653</v>
      </c>
      <c r="D5096" s="13" t="str">
        <f t="shared" si="78"/>
        <v>Error?</v>
      </c>
    </row>
    <row r="5097" spans="1:4" x14ac:dyDescent="0.2">
      <c r="A5097" s="54">
        <v>5036</v>
      </c>
      <c r="B5097" s="1221">
        <f>'Revenues 9-14'!C77</f>
        <v>13043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15368</v>
      </c>
      <c r="C5102" s="13" t="s">
        <v>653</v>
      </c>
      <c r="D5102" s="13" t="str">
        <f t="shared" si="78"/>
        <v>Error?</v>
      </c>
    </row>
    <row r="5103" spans="1:4" x14ac:dyDescent="0.2">
      <c r="A5103" s="54">
        <v>5042</v>
      </c>
      <c r="B5103" s="1221">
        <f>'Revenues 9-14'!C84</f>
        <v>29326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29326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6913</v>
      </c>
      <c r="D5114" s="13" t="str">
        <f t="shared" si="78"/>
        <v>Error?</v>
      </c>
    </row>
    <row r="5115" spans="1:4" x14ac:dyDescent="0.2">
      <c r="A5115" s="54">
        <v>5054</v>
      </c>
      <c r="B5115" s="1221">
        <f>'Revenues 9-14'!C98</f>
        <v>14599</v>
      </c>
      <c r="D5115" s="13" t="str">
        <f t="shared" si="78"/>
        <v>Error?</v>
      </c>
    </row>
    <row r="5116" spans="1:4" x14ac:dyDescent="0.2">
      <c r="A5116" s="54">
        <v>5055</v>
      </c>
      <c r="B5116" s="1221">
        <f>'Revenues 9-14'!C99</f>
        <v>1185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22697</v>
      </c>
      <c r="C5120" s="13" t="s">
        <v>653</v>
      </c>
      <c r="D5120" s="13" t="str">
        <f t="shared" si="79"/>
        <v>Error?</v>
      </c>
    </row>
    <row r="5121" spans="1:4" x14ac:dyDescent="0.2">
      <c r="A5121" s="54">
        <v>5060</v>
      </c>
      <c r="B5121" s="1221">
        <f>'Revenues 9-14'!C109</f>
        <v>3201164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5328456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5328456</v>
      </c>
      <c r="C5132" s="13" t="s">
        <v>653</v>
      </c>
      <c r="D5132" s="13" t="str">
        <f t="shared" si="79"/>
        <v>Error?</v>
      </c>
    </row>
    <row r="5133" spans="1:4" x14ac:dyDescent="0.2">
      <c r="A5133" s="54">
        <v>5072</v>
      </c>
      <c r="B5133" s="1221">
        <f>'Revenues 9-14'!C124</f>
        <v>33946</v>
      </c>
      <c r="D5133" s="13" t="str">
        <f t="shared" si="79"/>
        <v>Error?</v>
      </c>
    </row>
    <row r="5134" spans="1:4" x14ac:dyDescent="0.2">
      <c r="A5134" s="54">
        <v>5073</v>
      </c>
      <c r="B5134" s="1221">
        <f>'Revenues 9-14'!C125</f>
        <v>127031</v>
      </c>
      <c r="D5134" s="13" t="str">
        <f t="shared" si="79"/>
        <v>Error?</v>
      </c>
    </row>
    <row r="5135" spans="1:4" x14ac:dyDescent="0.2">
      <c r="A5135" s="54">
        <v>5074</v>
      </c>
      <c r="B5135" s="1221">
        <f>'Revenues 9-14'!C126</f>
        <v>237263</v>
      </c>
      <c r="D5135" s="13" t="str">
        <f t="shared" si="79"/>
        <v>Error?</v>
      </c>
    </row>
    <row r="5136" spans="1:4" x14ac:dyDescent="0.2">
      <c r="A5136" s="82">
        <v>5075</v>
      </c>
      <c r="D5136" s="13" t="str">
        <f t="shared" si="79"/>
        <v>OK</v>
      </c>
    </row>
    <row r="5137" spans="1:4" x14ac:dyDescent="0.2">
      <c r="A5137" s="54">
        <v>5076</v>
      </c>
      <c r="B5137" s="1221">
        <f>'Revenues 9-14'!C127</f>
        <v>25613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423853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3632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111187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538672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5867128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557283</v>
      </c>
      <c r="D5239" s="13" t="str">
        <f t="shared" si="80"/>
        <v>Error?</v>
      </c>
    </row>
    <row r="5240" spans="1:4" x14ac:dyDescent="0.2">
      <c r="A5240" s="54">
        <v>5179</v>
      </c>
      <c r="B5240" s="1221">
        <f>'Revenues 9-14'!C195</f>
        <v>1751</v>
      </c>
      <c r="D5240" s="13" t="str">
        <f t="shared" si="80"/>
        <v>Error?</v>
      </c>
    </row>
    <row r="5241" spans="1:4" x14ac:dyDescent="0.2">
      <c r="A5241" s="54">
        <v>5180</v>
      </c>
      <c r="B5241" s="1221">
        <f>'Revenues 9-14'!C196</f>
        <v>173964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742533</v>
      </c>
      <c r="C5246" s="13" t="s">
        <v>653</v>
      </c>
      <c r="D5246" s="13" t="str">
        <f t="shared" si="80"/>
        <v>Error?</v>
      </c>
    </row>
    <row r="5247" spans="1:4" x14ac:dyDescent="0.2">
      <c r="A5247" s="54">
        <v>5186</v>
      </c>
      <c r="B5247" s="1221">
        <f>'Revenues 9-14'!C203</f>
        <v>354662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354662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17012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267419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284431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1580692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1580692</v>
      </c>
      <c r="C5326" s="13" t="s">
        <v>653</v>
      </c>
      <c r="D5326" s="13" t="str">
        <f t="shared" si="82"/>
        <v>Error?</v>
      </c>
    </row>
    <row r="5327" spans="1:4" x14ac:dyDescent="0.2">
      <c r="A5327" s="54">
        <v>5266</v>
      </c>
      <c r="B5327" s="1221">
        <f>'Revenues 9-14'!C275</f>
        <v>10648984</v>
      </c>
      <c r="C5327" s="13" t="s">
        <v>653</v>
      </c>
      <c r="D5327" s="13" t="str">
        <f t="shared" si="82"/>
        <v>Error?</v>
      </c>
    </row>
    <row r="5328" spans="1:4" x14ac:dyDescent="0.2">
      <c r="A5328" s="54">
        <v>5267</v>
      </c>
      <c r="B5328" s="1221">
        <f>'Revenues 9-14'!D5</f>
        <v>304088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304088</v>
      </c>
      <c r="C5334" s="13" t="s">
        <v>653</v>
      </c>
      <c r="D5334" s="13" t="str">
        <f t="shared" si="82"/>
        <v>Error?</v>
      </c>
    </row>
    <row r="5335" spans="1:4" x14ac:dyDescent="0.2">
      <c r="A5335" s="54">
        <v>5274</v>
      </c>
      <c r="B5335" s="1221">
        <f>'Revenues 9-14'!D14</f>
        <v>610</v>
      </c>
      <c r="D5335" s="13" t="str">
        <f t="shared" si="82"/>
        <v>Error?</v>
      </c>
    </row>
    <row r="5336" spans="1:4" x14ac:dyDescent="0.2">
      <c r="A5336" s="54">
        <v>5275</v>
      </c>
      <c r="B5336" s="1221">
        <f>'Revenues 9-14'!D15</f>
        <v>925</v>
      </c>
      <c r="D5336" s="13" t="str">
        <f t="shared" si="82"/>
        <v>Error?</v>
      </c>
    </row>
    <row r="5337" spans="1:4" x14ac:dyDescent="0.2">
      <c r="A5337" s="54">
        <v>5276</v>
      </c>
      <c r="B5337" s="1221">
        <f>'Revenues 9-14'!D16</f>
        <v>180000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181535</v>
      </c>
      <c r="C5339" s="13" t="s">
        <v>653</v>
      </c>
      <c r="D5339" s="13" t="str">
        <f t="shared" si="82"/>
        <v>Error?</v>
      </c>
    </row>
    <row r="5340" spans="1:4" x14ac:dyDescent="0.2">
      <c r="A5340" s="54">
        <v>5279</v>
      </c>
      <c r="B5340" s="1221">
        <f>'Revenues 9-14'!D65</f>
        <v>1522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487145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44545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44545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44545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531690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519255</v>
      </c>
      <c r="C5526" s="13" t="s">
        <v>653</v>
      </c>
      <c r="D5526" s="13" t="str">
        <f t="shared" si="85"/>
        <v>Error?</v>
      </c>
    </row>
    <row r="5527" spans="1:4" x14ac:dyDescent="0.2">
      <c r="A5527" s="54">
        <v>5466</v>
      </c>
      <c r="B5527" s="1221">
        <f>'Revenues 9-14'!E109</f>
        <v>519757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519757</v>
      </c>
      <c r="C5552" s="13" t="s">
        <v>653</v>
      </c>
      <c r="D5552" s="13" t="str">
        <f t="shared" si="85"/>
        <v>Error?</v>
      </c>
    </row>
    <row r="5553" spans="1:4" x14ac:dyDescent="0.2">
      <c r="A5553" s="54">
        <v>5492</v>
      </c>
      <c r="B5553" s="1221">
        <f>'Revenues 9-14'!F5</f>
        <v>87755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87755</v>
      </c>
      <c r="C5557" s="13" t="s">
        <v>653</v>
      </c>
      <c r="D5557" s="13" t="str">
        <f t="shared" si="85"/>
        <v>Error?</v>
      </c>
    </row>
    <row r="5558" spans="1:4" x14ac:dyDescent="0.2">
      <c r="A5558" s="54">
        <v>5497</v>
      </c>
      <c r="B5558" s="1221">
        <f>'Revenues 9-14'!F14</f>
        <v>176</v>
      </c>
      <c r="D5558" s="13" t="str">
        <f t="shared" si="85"/>
        <v>Error?</v>
      </c>
    </row>
    <row r="5559" spans="1:4" x14ac:dyDescent="0.2">
      <c r="A5559" s="54">
        <v>5498</v>
      </c>
      <c r="B5559" s="1221">
        <f>'Revenues 9-14'!F15</f>
        <v>267</v>
      </c>
      <c r="D5559" s="13" t="str">
        <f t="shared" si="85"/>
        <v>Error?</v>
      </c>
    </row>
    <row r="5560" spans="1:4" x14ac:dyDescent="0.2">
      <c r="A5560" s="54">
        <v>5499</v>
      </c>
      <c r="B5560" s="1221">
        <f>'Revenues 9-14'!F16</f>
        <v>55000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55443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1235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144433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3124</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3124</v>
      </c>
      <c r="C5614" s="13" t="s">
        <v>653</v>
      </c>
      <c r="D5614" s="13" t="str">
        <f t="shared" si="86"/>
        <v>Error?</v>
      </c>
    </row>
    <row r="5615" spans="1:4" x14ac:dyDescent="0.2">
      <c r="A5615" s="54">
        <v>5554</v>
      </c>
      <c r="B5615" s="1221">
        <f>'Revenues 9-14'!F151</f>
        <v>73</v>
      </c>
      <c r="D5615" s="13" t="str">
        <f t="shared" si="86"/>
        <v>Error?</v>
      </c>
    </row>
    <row r="5616" spans="1:4" x14ac:dyDescent="0.2">
      <c r="A5616" s="82">
        <v>5555</v>
      </c>
      <c r="D5616" s="13" t="str">
        <f t="shared" si="86"/>
        <v>OK</v>
      </c>
    </row>
    <row r="5617" spans="1:4" x14ac:dyDescent="0.2">
      <c r="A5617" s="54">
        <v>5556</v>
      </c>
      <c r="B5617" s="1221">
        <f>'Revenues 9-14'!F152</f>
        <v>117671</v>
      </c>
      <c r="D5617" s="13" t="str">
        <f t="shared" si="86"/>
        <v>Error?</v>
      </c>
    </row>
    <row r="5618" spans="1:4" x14ac:dyDescent="0.2">
      <c r="A5618" s="54">
        <v>5557</v>
      </c>
      <c r="B5618" s="1221">
        <f>'Revenues 9-14'!F154</f>
        <v>117744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120868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120868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265301</v>
      </c>
      <c r="C5720" s="13" t="s">
        <v>653</v>
      </c>
      <c r="D5720" s="13" t="str">
        <f t="shared" si="88"/>
        <v>Error?</v>
      </c>
    </row>
    <row r="5721" spans="1:4" x14ac:dyDescent="0.2">
      <c r="A5721" s="54">
        <v>5660</v>
      </c>
      <c r="B5721" s="1221">
        <f>'Revenues 9-14'!G5</f>
        <v>139011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104268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243279</v>
      </c>
      <c r="C5725" s="13" t="s">
        <v>653</v>
      </c>
      <c r="D5725" s="13" t="str">
        <f t="shared" si="88"/>
        <v>Error?</v>
      </c>
    </row>
    <row r="5726" spans="1:4" x14ac:dyDescent="0.2">
      <c r="A5726" s="54">
        <v>5665</v>
      </c>
      <c r="B5726" s="1221">
        <f>'Revenues 9-14'!G14</f>
        <v>488</v>
      </c>
      <c r="D5726" s="13" t="str">
        <f t="shared" si="88"/>
        <v>Error?</v>
      </c>
    </row>
    <row r="5727" spans="1:4" x14ac:dyDescent="0.2">
      <c r="A5727" s="54">
        <v>5666</v>
      </c>
      <c r="B5727" s="1221">
        <f>'Revenues 9-14'!G15</f>
        <v>740</v>
      </c>
      <c r="D5727" s="13" t="str">
        <f t="shared" si="88"/>
        <v>Error?</v>
      </c>
    </row>
    <row r="5728" spans="1:4" x14ac:dyDescent="0.2">
      <c r="A5728" s="54">
        <v>5667</v>
      </c>
      <c r="B5728" s="1221">
        <f>'Revenues 9-14'!G16</f>
        <v>125346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126574</v>
      </c>
      <c r="C5730" s="13" t="s">
        <v>653</v>
      </c>
      <c r="D5730" s="13" t="str">
        <f t="shared" si="88"/>
        <v>Error?</v>
      </c>
    </row>
    <row r="5731" spans="1:4" x14ac:dyDescent="0.2">
      <c r="A5731" s="54">
        <v>5670</v>
      </c>
      <c r="B5731" s="1221">
        <f>'Revenues 9-14'!G65</f>
        <v>761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370614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1641</v>
      </c>
      <c r="C5881" s="13" t="s">
        <v>653</v>
      </c>
      <c r="D5881" s="13" t="str">
        <f t="shared" si="90"/>
        <v>Error?</v>
      </c>
    </row>
    <row r="5882" spans="1:4" x14ac:dyDescent="0.2">
      <c r="A5882" s="54">
        <v>5821</v>
      </c>
      <c r="B5882" s="1221">
        <f>'Revenues 9-14'!H96</f>
        <v>69793</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69793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71434</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3953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3953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30420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30420</v>
      </c>
      <c r="C5987" s="13" t="s">
        <v>653</v>
      </c>
      <c r="D5987" s="13" t="str">
        <f t="shared" si="92"/>
        <v>Error?</v>
      </c>
    </row>
    <row r="5988" spans="1:4" x14ac:dyDescent="0.2">
      <c r="A5988" s="54">
        <v>5927</v>
      </c>
      <c r="B5988" s="1221">
        <f>'Revenues 9-14'!K14</f>
        <v>61</v>
      </c>
      <c r="D5988" s="13" t="str">
        <f t="shared" si="92"/>
        <v>Error?</v>
      </c>
    </row>
    <row r="5989" spans="1:4" x14ac:dyDescent="0.2">
      <c r="A5989" s="54">
        <v>5928</v>
      </c>
      <c r="B5989" s="1221">
        <f>'Revenues 9-14'!K15</f>
        <v>93</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154</v>
      </c>
      <c r="C5992" s="13" t="s">
        <v>653</v>
      </c>
      <c r="D5992" s="13" t="str">
        <f t="shared" si="92"/>
        <v>Error?</v>
      </c>
    </row>
    <row r="5993" spans="1:4" x14ac:dyDescent="0.2">
      <c r="A5993" s="54">
        <v>5932</v>
      </c>
      <c r="B5993" s="1221">
        <f>'Revenues 9-14'!K65</f>
        <v>858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31432</v>
      </c>
      <c r="C6023" s="13" t="s">
        <v>653</v>
      </c>
      <c r="D6023" s="13" t="str">
        <f t="shared" si="93"/>
        <v>Error?</v>
      </c>
    </row>
    <row r="6024" spans="1:5" x14ac:dyDescent="0.2">
      <c r="A6024" s="54">
        <v>5963</v>
      </c>
      <c r="B6024" s="1221">
        <f>'Revenues 9-14'!G109</f>
        <v>370614</v>
      </c>
      <c r="C6024" s="13" t="s">
        <v>653</v>
      </c>
      <c r="D6024" s="13" t="str">
        <f t="shared" si="93"/>
        <v>Error?</v>
      </c>
    </row>
    <row r="6025" spans="1:5" x14ac:dyDescent="0.2">
      <c r="A6025" s="54">
        <v>5964</v>
      </c>
      <c r="B6025" s="1221">
        <f>'Revenues 9-14'!H109</f>
        <v>71434</v>
      </c>
      <c r="C6025" s="13" t="s">
        <v>653</v>
      </c>
      <c r="D6025" s="13" t="str">
        <f t="shared" si="93"/>
        <v>Error?</v>
      </c>
    </row>
    <row r="6026" spans="1:5" x14ac:dyDescent="0.2">
      <c r="A6026" s="54">
        <v>5965</v>
      </c>
      <c r="B6026" s="1221">
        <f>'Revenues 9-14'!I109</f>
        <v>3953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31432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43926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1054.54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260758</v>
      </c>
      <c r="D6267" s="13" t="str">
        <f t="shared" si="96"/>
        <v>Error?</v>
      </c>
      <c r="E6267" s="13" t="s">
        <v>207</v>
      </c>
    </row>
    <row r="6268" spans="1:5" x14ac:dyDescent="0.2">
      <c r="A6268">
        <v>6207</v>
      </c>
      <c r="B6268" s="1221">
        <f>'Acct Summary 7-8'!D82</f>
        <v>37621</v>
      </c>
      <c r="D6268" s="13" t="str">
        <f t="shared" si="96"/>
        <v>Error?</v>
      </c>
      <c r="E6268" s="13" t="s">
        <v>207</v>
      </c>
    </row>
    <row r="6269" spans="1:5" x14ac:dyDescent="0.2">
      <c r="A6269">
        <v>6208</v>
      </c>
      <c r="B6269" s="1221">
        <f>'Acct Summary 7-8'!E82</f>
        <v>-178251</v>
      </c>
      <c r="D6269" s="13" t="str">
        <f t="shared" si="96"/>
        <v>Error?</v>
      </c>
      <c r="E6269" s="13" t="s">
        <v>207</v>
      </c>
    </row>
    <row r="6270" spans="1:5" x14ac:dyDescent="0.2">
      <c r="A6270">
        <v>6209</v>
      </c>
      <c r="B6270" s="1221">
        <f>'Acct Summary 7-8'!F82</f>
        <v>16039</v>
      </c>
      <c r="D6270" s="13" t="str">
        <f t="shared" si="96"/>
        <v>Error?</v>
      </c>
      <c r="E6270" s="13" t="s">
        <v>207</v>
      </c>
    </row>
    <row r="6271" spans="1:5" x14ac:dyDescent="0.2">
      <c r="A6271">
        <v>6210</v>
      </c>
      <c r="B6271" s="1221">
        <f>'Acct Summary 7-8'!G82</f>
        <v>659</v>
      </c>
      <c r="D6271" s="13" t="str">
        <f t="shared" ref="D6271:D6334" si="97">IF(ISBLANK(B6271),"OK",IF(A6271-B6271=0,"OK","Error?"))</f>
        <v>Error?</v>
      </c>
      <c r="E6271" s="13" t="s">
        <v>207</v>
      </c>
    </row>
    <row r="6272" spans="1:5" x14ac:dyDescent="0.2">
      <c r="A6272">
        <v>6211</v>
      </c>
      <c r="B6272" s="1221">
        <f>'Acct Summary 7-8'!H82</f>
        <v>-781389</v>
      </c>
      <c r="D6272" s="13" t="str">
        <f t="shared" si="97"/>
        <v>Error?</v>
      </c>
      <c r="E6272" s="13" t="s">
        <v>207</v>
      </c>
    </row>
    <row r="6273" spans="1:5" x14ac:dyDescent="0.2">
      <c r="A6273">
        <v>6212</v>
      </c>
      <c r="B6273" s="1221">
        <f>'Acct Summary 7-8'!I82</f>
        <v>3953</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-11225</v>
      </c>
      <c r="D6275" s="13" t="str">
        <f t="shared" si="97"/>
        <v>Error?</v>
      </c>
      <c r="E6275" s="13" t="s">
        <v>207</v>
      </c>
    </row>
    <row r="6276" spans="1:5" x14ac:dyDescent="0.2">
      <c r="A6276">
        <v>6215</v>
      </c>
      <c r="B6276" s="1221">
        <f>'Acct Summary 7-8'!C83</f>
        <v>4.5663789279504423E-2</v>
      </c>
      <c r="D6276" s="13" t="str">
        <f t="shared" si="97"/>
        <v>Error?</v>
      </c>
      <c r="E6276" s="13" t="s">
        <v>207</v>
      </c>
    </row>
    <row r="6277" spans="1:5" x14ac:dyDescent="0.2">
      <c r="A6277">
        <v>6216</v>
      </c>
      <c r="B6277" s="1221">
        <f>'Acct Summary 7-8'!D83</f>
        <v>6.7839612808759414E-2</v>
      </c>
      <c r="D6277" s="13" t="str">
        <f t="shared" si="97"/>
        <v>Error?</v>
      </c>
      <c r="E6277" s="13" t="s">
        <v>207</v>
      </c>
    </row>
    <row r="6278" spans="1:5" x14ac:dyDescent="0.2">
      <c r="A6278">
        <v>6217</v>
      </c>
      <c r="B6278" s="1221">
        <f>'Acct Summary 7-8'!E83</f>
        <v>-2.2882615728260034</v>
      </c>
      <c r="D6278" s="13" t="str">
        <f t="shared" si="97"/>
        <v>Error?</v>
      </c>
      <c r="E6278" s="13" t="s">
        <v>207</v>
      </c>
    </row>
    <row r="6279" spans="1:5" x14ac:dyDescent="0.2">
      <c r="A6279">
        <v>6218</v>
      </c>
      <c r="B6279" s="1221">
        <f>'Acct Summary 7-8'!F83</f>
        <v>3.3554884694964149E-2</v>
      </c>
      <c r="D6279" s="13" t="str">
        <f t="shared" si="97"/>
        <v>Error?</v>
      </c>
      <c r="E6279" s="13" t="s">
        <v>207</v>
      </c>
    </row>
    <row r="6280" spans="1:5" x14ac:dyDescent="0.2">
      <c r="A6280">
        <v>6219</v>
      </c>
      <c r="B6280" s="1221">
        <f>'Acct Summary 7-8'!G83</f>
        <v>2.7457074884067812E-3</v>
      </c>
      <c r="D6280" s="13" t="str">
        <f t="shared" si="97"/>
        <v>Error?</v>
      </c>
      <c r="E6280" s="13" t="s">
        <v>207</v>
      </c>
    </row>
    <row r="6281" spans="1:5" x14ac:dyDescent="0.2">
      <c r="A6281">
        <v>6220</v>
      </c>
      <c r="B6281" s="1221">
        <f>'Acct Summary 7-8'!H83</f>
        <v>-2.0408515595208869</v>
      </c>
      <c r="D6281" s="13" t="str">
        <f t="shared" si="97"/>
        <v>Error?</v>
      </c>
      <c r="E6281" s="13" t="s">
        <v>207</v>
      </c>
    </row>
    <row r="6282" spans="1:5" x14ac:dyDescent="0.2">
      <c r="A6282">
        <v>6221</v>
      </c>
      <c r="B6282" s="1221">
        <f>'Acct Summary 7-8'!I83</f>
        <v>2.7680948532902727E-3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-3.510631976305971E-2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91898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127934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143187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1847</v>
      </c>
      <c r="D6981" s="13" t="str">
        <f t="shared" si="108"/>
        <v>Error?</v>
      </c>
    </row>
    <row r="6982" spans="1:4" x14ac:dyDescent="0.2">
      <c r="A6982">
        <v>6921</v>
      </c>
      <c r="B6982" s="1221">
        <f>'Expenditures 15-22'!K85</f>
        <v>1847</v>
      </c>
      <c r="D6982" s="13" t="str">
        <f t="shared" si="108"/>
        <v>Error?</v>
      </c>
    </row>
    <row r="6983" spans="1:4" x14ac:dyDescent="0.2">
      <c r="A6983">
        <v>6922</v>
      </c>
      <c r="B6983" s="1221">
        <f>'Expenditures 15-22'!H86</f>
        <v>2855</v>
      </c>
      <c r="D6983" s="13" t="str">
        <f t="shared" si="108"/>
        <v>Error?</v>
      </c>
    </row>
    <row r="6984" spans="1:4" x14ac:dyDescent="0.2">
      <c r="A6984">
        <v>6923</v>
      </c>
      <c r="B6984" s="1221">
        <f>'Expenditures 15-22'!K86</f>
        <v>2855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4702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6778</v>
      </c>
      <c r="D7073" s="13" t="str">
        <f t="shared" si="109"/>
        <v>Error?</v>
      </c>
    </row>
    <row r="7074" spans="1:4" x14ac:dyDescent="0.2">
      <c r="A7074">
        <v>7013</v>
      </c>
      <c r="B7074" s="1221">
        <f>'Expenditures 15-22'!K210</f>
        <v>6778</v>
      </c>
      <c r="D7074" s="13" t="str">
        <f t="shared" si="109"/>
        <v>Error?</v>
      </c>
    </row>
    <row r="7075" spans="1:4" x14ac:dyDescent="0.2">
      <c r="A7075">
        <v>7014</v>
      </c>
      <c r="B7075" s="1221">
        <f>'Expenditures 15-22'!D212</f>
        <v>7110</v>
      </c>
      <c r="D7075" s="13" t="str">
        <f t="shared" si="109"/>
        <v>Error?</v>
      </c>
    </row>
    <row r="7076" spans="1:4" x14ac:dyDescent="0.2">
      <c r="A7076">
        <v>7015</v>
      </c>
      <c r="B7076" s="1221">
        <f>'Expenditures 15-22'!K212</f>
        <v>7110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17096</v>
      </c>
      <c r="D7246" s="13" t="str">
        <f t="shared" si="112"/>
        <v>Error?</v>
      </c>
    </row>
    <row r="7247" spans="1:4" x14ac:dyDescent="0.2">
      <c r="A7247">
        <f t="shared" si="113"/>
        <v>7186</v>
      </c>
      <c r="B7247" s="1221">
        <f>'Expenditures 15-22'!E7</f>
        <v>3830</v>
      </c>
      <c r="D7247" s="13" t="str">
        <f t="shared" si="112"/>
        <v>Error?</v>
      </c>
    </row>
    <row r="7248" spans="1:4" x14ac:dyDescent="0.2">
      <c r="A7248">
        <f t="shared" si="113"/>
        <v>7187</v>
      </c>
      <c r="B7248" s="1221">
        <f>'Expenditures 15-22'!F7</f>
        <v>2785</v>
      </c>
      <c r="D7248" s="13" t="str">
        <f t="shared" si="112"/>
        <v>Error?</v>
      </c>
    </row>
    <row r="7249" spans="1:4" x14ac:dyDescent="0.2">
      <c r="A7249">
        <f t="shared" si="113"/>
        <v>7188</v>
      </c>
      <c r="B7249" s="1221">
        <f>'Expenditures 15-22'!G7</f>
        <v>12325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122292</v>
      </c>
      <c r="D7251" s="13" t="str">
        <f t="shared" si="112"/>
        <v>Error?</v>
      </c>
    </row>
    <row r="7252" spans="1:4" x14ac:dyDescent="0.2">
      <c r="A7252">
        <f t="shared" si="113"/>
        <v>7191</v>
      </c>
      <c r="B7252" s="1221">
        <f>'Expenditures 15-22'!D9</f>
        <v>20624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271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3077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3077</v>
      </c>
      <c r="D7618" s="13" t="str">
        <f t="shared" si="124"/>
        <v>Error?</v>
      </c>
      <c r="E7618" s="13" t="s">
        <v>20</v>
      </c>
    </row>
    <row r="7619" spans="1:5" x14ac:dyDescent="0.2">
      <c r="A7619">
        <f t="shared" si="123"/>
        <v>7558</v>
      </c>
      <c r="B7619" s="1221">
        <f>'Cap Outlay Deprec 27'!H14</f>
        <v>3077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3077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607221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9535</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212710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519255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519255</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19994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437508</v>
      </c>
      <c r="D7724" s="13" t="str">
        <f t="shared" si="126"/>
        <v>Error?</v>
      </c>
      <c r="E7724" s="13" t="s">
        <v>968</v>
      </c>
      <c r="F7724" s="13"/>
    </row>
    <row r="7725" spans="1:6" x14ac:dyDescent="0.2">
      <c r="A7725">
        <v>7664</v>
      </c>
      <c r="B7725" s="1221">
        <f>'Rest Tax Levies-Tort Im 26'!J19</f>
        <v>260000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698008</v>
      </c>
      <c r="D7727" s="13" t="str">
        <f t="shared" si="126"/>
        <v>Error?</v>
      </c>
      <c r="E7727" s="13" t="s">
        <v>968</v>
      </c>
    </row>
    <row r="7728" spans="1:6" x14ac:dyDescent="0.2">
      <c r="A7728">
        <v>7667</v>
      </c>
      <c r="B7728" s="1221">
        <f>'Revenues 9-14'!E103</f>
        <v>519255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698008</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33957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33957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4d435f69-8686-490b-bd6d-b153bf22ab50"/>
    <ds:schemaRef ds:uri="d21dc803-237d-4c68-8692-8d731fd29118"/>
    <ds:schemaRef ds:uri="6ce3111e-7420-4802-b50a-75d4e9a0b980"/>
    <ds:schemaRef ds:uri="http://purl.org/dc/dcmitype/"/>
    <ds:schemaRef ds:uri="http://schemas.microsoft.com/sharepoint/v3"/>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SEFA-A</vt:lpstr>
      <vt:lpstr> SEFA-B</vt:lpstr>
      <vt:lpstr>SF&amp;QC Sec-1</vt:lpstr>
      <vt:lpstr>SF&amp;QC Sec-2</vt:lpstr>
      <vt:lpstr>SF&amp;QC Sec-3</vt:lpstr>
      <vt:lpstr>SSPAF</vt:lpstr>
      <vt:lpstr>CAP</vt:lpstr>
      <vt:lpstr>AFR17</vt:lpstr>
      <vt:lpstr>' SEFA'!Print_Area</vt:lpstr>
      <vt:lpstr>' SEFA-A'!Print_Area</vt:lpstr>
      <vt:lpstr>' SEFA-B'!Print_Area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2017-10-05T19:21:14Z</cp:lastPrinted>
  <dcterms:created xsi:type="dcterms:W3CDTF">2003-10-29T19:06:34Z</dcterms:created>
  <dcterms:modified xsi:type="dcterms:W3CDTF">2018-03-27T13:27:14Z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